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E:\84 Templates\Set of 84\"/>
    </mc:Choice>
  </mc:AlternateContent>
  <xr:revisionPtr revIDLastSave="0" documentId="13_ncr:1_{A0080E25-39B8-4588-9D81-9BDD38849A1E}" xr6:coauthVersionLast="47" xr6:coauthVersionMax="47" xr10:uidLastSave="{00000000-0000-0000-0000-000000000000}"/>
  <bookViews>
    <workbookView xWindow="-120" yWindow="-120" windowWidth="20730" windowHeight="11760" xr2:uid="{00000000-000D-0000-FFFF-FFFF00000000}"/>
  </bookViews>
  <sheets>
    <sheet name="Main Template" sheetId="1" r:id="rId1"/>
    <sheet name="Data Entry" sheetId="2" r:id="rId2"/>
    <sheet name="Instructions" sheetId="3" r:id="rId3"/>
  </sheets>
  <calcPr calcId="191029"/>
</workbook>
</file>

<file path=xl/calcChain.xml><?xml version="1.0" encoding="utf-8"?>
<calcChain xmlns="http://schemas.openxmlformats.org/spreadsheetml/2006/main">
  <c r="G45" i="1" l="1"/>
  <c r="E45" i="1"/>
  <c r="A45" i="1"/>
  <c r="D41" i="1"/>
  <c r="C41" i="1"/>
  <c r="E41" i="1" s="1"/>
  <c r="F41" i="1" s="1"/>
  <c r="B41" i="1"/>
  <c r="D40" i="1"/>
  <c r="C40" i="1"/>
  <c r="E40" i="1" s="1"/>
  <c r="F40" i="1" s="1"/>
  <c r="B40" i="1"/>
  <c r="D39" i="1"/>
  <c r="C39" i="1"/>
  <c r="E39" i="1" s="1"/>
  <c r="F39" i="1" s="1"/>
  <c r="B39" i="1"/>
  <c r="E38" i="1"/>
  <c r="F38" i="1" s="1"/>
  <c r="D38" i="1"/>
  <c r="C38" i="1"/>
  <c r="B38" i="1"/>
  <c r="D37" i="1"/>
  <c r="C37" i="1"/>
  <c r="E37" i="1" s="1"/>
  <c r="F37" i="1" s="1"/>
  <c r="B37" i="1"/>
  <c r="D36" i="1"/>
  <c r="C36" i="1"/>
  <c r="E36" i="1" s="1"/>
  <c r="F36" i="1" s="1"/>
  <c r="B36" i="1"/>
  <c r="D35" i="1"/>
  <c r="C35" i="1"/>
  <c r="E35" i="1" s="1"/>
  <c r="F35" i="1" s="1"/>
  <c r="B35" i="1"/>
  <c r="E34" i="1"/>
  <c r="F34" i="1" s="1"/>
  <c r="D34" i="1"/>
  <c r="C34" i="1"/>
  <c r="B34" i="1"/>
  <c r="D33" i="1"/>
  <c r="C33" i="1"/>
  <c r="E33" i="1" s="1"/>
  <c r="F33" i="1" s="1"/>
  <c r="B33" i="1"/>
  <c r="D32" i="1"/>
  <c r="C32" i="1"/>
  <c r="E32" i="1" s="1"/>
  <c r="F32" i="1" s="1"/>
  <c r="B32" i="1"/>
  <c r="D31" i="1"/>
  <c r="C31" i="1"/>
  <c r="E31" i="1" s="1"/>
  <c r="F31" i="1" s="1"/>
  <c r="B31" i="1"/>
  <c r="H33" i="1" s="1"/>
  <c r="E30" i="1"/>
  <c r="F30" i="1" s="1"/>
  <c r="D30" i="1"/>
  <c r="C30" i="1"/>
  <c r="G41" i="1" s="1"/>
  <c r="B30" i="1"/>
  <c r="H38" i="1" s="1"/>
  <c r="I26" i="1"/>
  <c r="H26" i="1"/>
  <c r="F26" i="1"/>
  <c r="C26" i="1"/>
  <c r="B26" i="1"/>
  <c r="A26" i="1"/>
  <c r="D26" i="1" s="1"/>
  <c r="I25" i="1"/>
  <c r="H25" i="1"/>
  <c r="F25" i="1"/>
  <c r="C25" i="1"/>
  <c r="B25" i="1"/>
  <c r="A25" i="1"/>
  <c r="E25" i="1" s="1"/>
  <c r="H24" i="1"/>
  <c r="F24" i="1"/>
  <c r="D24" i="1"/>
  <c r="C24" i="1"/>
  <c r="I24" i="1" s="1"/>
  <c r="B24" i="1"/>
  <c r="A24" i="1"/>
  <c r="E24" i="1" s="1"/>
  <c r="G24" i="1" s="1"/>
  <c r="H23" i="1"/>
  <c r="I23" i="1" s="1"/>
  <c r="F23" i="1"/>
  <c r="D23" i="1"/>
  <c r="J23" i="1" s="1"/>
  <c r="C23" i="1"/>
  <c r="K23" i="1" s="1"/>
  <c r="B23" i="1"/>
  <c r="A23" i="1"/>
  <c r="E23" i="1" s="1"/>
  <c r="I22" i="1"/>
  <c r="H22" i="1"/>
  <c r="F22" i="1"/>
  <c r="C22" i="1"/>
  <c r="B22" i="1"/>
  <c r="A22" i="1"/>
  <c r="D22" i="1" s="1"/>
  <c r="H21" i="1"/>
  <c r="F21" i="1"/>
  <c r="C21" i="1"/>
  <c r="I21" i="1" s="1"/>
  <c r="B21" i="1"/>
  <c r="A21" i="1"/>
  <c r="E21" i="1" s="1"/>
  <c r="H20" i="1"/>
  <c r="F20" i="1"/>
  <c r="D20" i="1"/>
  <c r="J20" i="1" s="1"/>
  <c r="C20" i="1"/>
  <c r="I20" i="1" s="1"/>
  <c r="B20" i="1"/>
  <c r="A20" i="1"/>
  <c r="E20" i="1" s="1"/>
  <c r="H19" i="1"/>
  <c r="I19" i="1" s="1"/>
  <c r="D13" i="1" s="1"/>
  <c r="F19" i="1"/>
  <c r="D19" i="1"/>
  <c r="C19" i="1"/>
  <c r="B19" i="1"/>
  <c r="A19" i="1"/>
  <c r="E19" i="1" s="1"/>
  <c r="D15" i="1"/>
  <c r="H14" i="1"/>
  <c r="D14" i="1"/>
  <c r="H13" i="1"/>
  <c r="B13" i="1"/>
  <c r="B12" i="1"/>
  <c r="B11" i="1"/>
  <c r="B10" i="1"/>
  <c r="B9" i="1"/>
  <c r="B8" i="1"/>
  <c r="B7" i="1"/>
  <c r="G6" i="1"/>
  <c r="E6" i="1"/>
  <c r="C6" i="1"/>
  <c r="H11" i="1" s="1"/>
  <c r="B6" i="1"/>
  <c r="J19" i="1" l="1"/>
  <c r="L23" i="1"/>
  <c r="M23" i="1"/>
  <c r="J26" i="1"/>
  <c r="K26" i="1" s="1"/>
  <c r="J24" i="1"/>
  <c r="G32" i="1"/>
  <c r="H37" i="1"/>
  <c r="G31" i="1"/>
  <c r="H32" i="1"/>
  <c r="G35" i="1"/>
  <c r="H36" i="1"/>
  <c r="G39" i="1"/>
  <c r="H40" i="1"/>
  <c r="G20" i="1"/>
  <c r="K20" i="1"/>
  <c r="M20" i="1" s="1"/>
  <c r="E22" i="1"/>
  <c r="J22" i="1" s="1"/>
  <c r="K22" i="1" s="1"/>
  <c r="K24" i="1"/>
  <c r="M24" i="1" s="1"/>
  <c r="E26" i="1"/>
  <c r="G36" i="1"/>
  <c r="G40" i="1"/>
  <c r="H41" i="1"/>
  <c r="D21" i="1"/>
  <c r="J21" i="1" s="1"/>
  <c r="K21" i="1" s="1"/>
  <c r="D25" i="1"/>
  <c r="J25" i="1" s="1"/>
  <c r="K25" i="1" s="1"/>
  <c r="G26" i="1"/>
  <c r="G30" i="1"/>
  <c r="H31" i="1"/>
  <c r="G34" i="1"/>
  <c r="H35" i="1"/>
  <c r="G38" i="1"/>
  <c r="H39" i="1"/>
  <c r="H10" i="1"/>
  <c r="I6" i="1"/>
  <c r="M6" i="1" s="1"/>
  <c r="D10" i="1"/>
  <c r="G19" i="1"/>
  <c r="G23" i="1"/>
  <c r="H30" i="1"/>
  <c r="G33" i="1"/>
  <c r="H34" i="1"/>
  <c r="G37" i="1"/>
  <c r="L22" i="1" l="1"/>
  <c r="M22" i="1"/>
  <c r="M25" i="1"/>
  <c r="L25" i="1"/>
  <c r="M21" i="1"/>
  <c r="L21" i="1"/>
  <c r="L26" i="1"/>
  <c r="M26" i="1"/>
  <c r="G21" i="1"/>
  <c r="K6" i="1"/>
  <c r="L24" i="1"/>
  <c r="G22" i="1"/>
  <c r="G25" i="1"/>
  <c r="L20" i="1"/>
  <c r="K19" i="1"/>
  <c r="M19" i="1" l="1"/>
  <c r="L19" i="1"/>
  <c r="M7" i="1"/>
  <c r="D11" i="1"/>
  <c r="D12" i="1"/>
  <c r="H1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OpenAI</author>
  </authors>
  <commentList>
    <comment ref="D16" authorId="0" shapeId="0" xr:uid="{00000000-0006-0000-0100-000001000000}">
      <text>
        <r>
          <rPr>
            <sz val="11"/>
            <color theme="1"/>
            <rFont val="Calibri"/>
            <family val="2"/>
            <scheme val="minor"/>
          </rPr>
          <t>Baseline approved budget by category. Hypothetical values for demonstration only.</t>
        </r>
      </text>
    </comment>
    <comment ref="E16" authorId="0" shapeId="0" xr:uid="{00000000-0006-0000-0100-000002000000}">
      <text>
        <r>
          <rPr>
            <sz val="11"/>
            <color theme="1"/>
            <rFont val="Calibri"/>
            <family val="2"/>
            <scheme val="minor"/>
          </rPr>
          <t>ETC = Estimate to Complete. Enter the best current forecast of remaining spend required.</t>
        </r>
      </text>
    </comment>
    <comment ref="F16" authorId="0" shapeId="0" xr:uid="{00000000-0006-0000-0100-000003000000}">
      <text>
        <r>
          <rPr>
            <sz val="11"/>
            <color theme="1"/>
            <rFont val="Calibri"/>
            <family val="2"/>
            <scheme val="minor"/>
          </rPr>
          <t>Physical progress estimate used to derive earned value style indicators.</t>
        </r>
      </text>
    </comment>
  </commentList>
</comments>
</file>

<file path=xl/sharedStrings.xml><?xml version="1.0" encoding="utf-8"?>
<sst xmlns="http://schemas.openxmlformats.org/spreadsheetml/2006/main" count="508" uniqueCount="296">
  <si>
    <t>Executive dashboard for budget, actuals, commitments, forecast, cost performance and corrective actions</t>
  </si>
  <si>
    <t>Project Overview</t>
  </si>
  <si>
    <t>BAC / Approved Budget</t>
  </si>
  <si>
    <t>Actual Cost</t>
  </si>
  <si>
    <t>Committed Cost</t>
  </si>
  <si>
    <t>Remaining Balance</t>
  </si>
  <si>
    <t>Estimate at Completion (EAC)</t>
  </si>
  <si>
    <t>Control Status</t>
  </si>
  <si>
    <t>Project Name</t>
  </si>
  <si>
    <t>Project ID</t>
  </si>
  <si>
    <t>Company</t>
  </si>
  <si>
    <t>Client / Sponsor</t>
  </si>
  <si>
    <t>Cost Performance Indicators</t>
  </si>
  <si>
    <t>Budget Utilization Snapshot</t>
  </si>
  <si>
    <t>Project Manager</t>
  </si>
  <si>
    <t>Budget at Completion (BAC)</t>
  </si>
  <si>
    <t>Budget Used %</t>
  </si>
  <si>
    <t>PM Note:
This dashboard is designed to flag spend pressure early, separate committed cost from paid cost, and provide a realistic forecast at completion using ETC plus live transactions.</t>
  </si>
  <si>
    <t>Location</t>
  </si>
  <si>
    <t>Committed %</t>
  </si>
  <si>
    <t>Start Date</t>
  </si>
  <si>
    <t>Variance at Completion (VAC)</t>
  </si>
  <si>
    <t>Forecast % of BAC</t>
  </si>
  <si>
    <t>Finish Date</t>
  </si>
  <si>
    <t>Earned Value (EV)</t>
  </si>
  <si>
    <t>Contingency Draw</t>
  </si>
  <si>
    <t>Cost Variance (CV = EV - AC)</t>
  </si>
  <si>
    <t>Open Commitments</t>
  </si>
  <si>
    <t>Cost Performance Index (CPI)</t>
  </si>
  <si>
    <t>Category Cost Control Matrix</t>
  </si>
  <si>
    <t>WBS</t>
  </si>
  <si>
    <t>Category</t>
  </si>
  <si>
    <t>Baseline Budget</t>
  </si>
  <si>
    <t>ETC Forecast</t>
  </si>
  <si>
    <t>Remaining Budget</t>
  </si>
  <si>
    <t>% Complete</t>
  </si>
  <si>
    <t>Earned Value</t>
  </si>
  <si>
    <t>EAC</t>
  </si>
  <si>
    <t>Variance to BAC</t>
  </si>
  <si>
    <t>Variance %</t>
  </si>
  <si>
    <t>Status</t>
  </si>
  <si>
    <t>Monthly Cost Trend</t>
  </si>
  <si>
    <t>Month</t>
  </si>
  <si>
    <t>Baseline Plan</t>
  </si>
  <si>
    <t>Actual</t>
  </si>
  <si>
    <t>Committed</t>
  </si>
  <si>
    <t>Total Exposure</t>
  </si>
  <si>
    <t>Var vs Plan</t>
  </si>
  <si>
    <t>Cum Actual</t>
  </si>
  <si>
    <t>Cum Plan</t>
  </si>
  <si>
    <t>Jan-26</t>
  </si>
  <si>
    <t>Feb-26</t>
  </si>
  <si>
    <t>Mar-26</t>
  </si>
  <si>
    <t>Apr-26</t>
  </si>
  <si>
    <t>May-26</t>
  </si>
  <si>
    <t>Jun-26</t>
  </si>
  <si>
    <t>Jul-26</t>
  </si>
  <si>
    <t>Aug-26</t>
  </si>
  <si>
    <t>Sep-26</t>
  </si>
  <si>
    <t>Oct-26</t>
  </si>
  <si>
    <t>Nov-26</t>
  </si>
  <si>
    <t>Dec-26</t>
  </si>
  <si>
    <t>Latest Corrective Actions &amp; Control Commentary</t>
  </si>
  <si>
    <t>Latest issue</t>
  </si>
  <si>
    <t>Owner</t>
  </si>
  <si>
    <t>Response</t>
  </si>
  <si>
    <t>All names, locations, suppliers and values are hypothetical for demonstration. Update the Data Entry sheet only; the Main Template sheet is driven by formulas and will refresh automatically in Excel.</t>
  </si>
  <si>
    <t>Project Cost Control – Data Entry &amp; Assumptions</t>
  </si>
  <si>
    <t>Project Setup</t>
  </si>
  <si>
    <t>Monthly Baseline Budget Plan</t>
  </si>
  <si>
    <t>Harbor Point Innovation Hub Fit-Out</t>
  </si>
  <si>
    <t>Metric</t>
  </si>
  <si>
    <t>VM-HP-2026-041</t>
  </si>
  <si>
    <t>Baseline Spend Plan</t>
  </si>
  <si>
    <t>Vertex Meridian Solutions</t>
  </si>
  <si>
    <t>Northbridge Health Systems</t>
  </si>
  <si>
    <t>Samantha Reeves, PMP</t>
  </si>
  <si>
    <t>Rivergate Business Park, Austin</t>
  </si>
  <si>
    <t>2026-01-05</t>
  </si>
  <si>
    <t>2026-12-18</t>
  </si>
  <si>
    <t>Reporting Currency</t>
  </si>
  <si>
    <t>USD</t>
  </si>
  <si>
    <t>Category Budget, Forecast &amp; Progress Inputs</t>
  </si>
  <si>
    <t>WBS Code</t>
  </si>
  <si>
    <t>Cost Owner</t>
  </si>
  <si>
    <t>Priority</t>
  </si>
  <si>
    <t>Control Threshold</t>
  </si>
  <si>
    <t>Notes</t>
  </si>
  <si>
    <t>WBS-01</t>
  </si>
  <si>
    <t>Design &amp; Engineering</t>
  </si>
  <si>
    <t>Olivia Chen</t>
  </si>
  <si>
    <t>Medium</t>
  </si>
  <si>
    <t>Final snag updates only</t>
  </si>
  <si>
    <t>WBS-02</t>
  </si>
  <si>
    <t>Permits &amp; Compliance</t>
  </si>
  <si>
    <t>Marco Diaz</t>
  </si>
  <si>
    <t>Low</t>
  </si>
  <si>
    <t>Two inspections still open</t>
  </si>
  <si>
    <t>WBS-03</t>
  </si>
  <si>
    <t>Procurement</t>
  </si>
  <si>
    <t>Lena Foster</t>
  </si>
  <si>
    <t>High</t>
  </si>
  <si>
    <t>Furniture and AV balance outstanding</t>
  </si>
  <si>
    <t>WBS-04</t>
  </si>
  <si>
    <t>Site Preparation</t>
  </si>
  <si>
    <t>Ethan Cole</t>
  </si>
  <si>
    <t>Closed</t>
  </si>
  <si>
    <t>WBS-05</t>
  </si>
  <si>
    <t>Construction</t>
  </si>
  <si>
    <t>Nina Patel</t>
  </si>
  <si>
    <t>Night-shift premium under review</t>
  </si>
  <si>
    <t>WBS-06</t>
  </si>
  <si>
    <t>Testing &amp; Commissioning</t>
  </si>
  <si>
    <t>Grace Morgan</t>
  </si>
  <si>
    <t>Lab testing starts in Q3</t>
  </si>
  <si>
    <t>WBS-07</t>
  </si>
  <si>
    <t>Training &amp; Handover</t>
  </si>
  <si>
    <t>Victor Hale</t>
  </si>
  <si>
    <t>Leadership walk-through booked</t>
  </si>
  <si>
    <t>WBS-08</t>
  </si>
  <si>
    <t>Contingency Reserve</t>
  </si>
  <si>
    <t>Samantha Reeves</t>
  </si>
  <si>
    <t>Critical</t>
  </si>
  <si>
    <t>Sponsor approval required for drawdown</t>
  </si>
  <si>
    <t>Transaction Log (Actual &amp; Committed Cost Entries)</t>
  </si>
  <si>
    <t>Actions &amp; Corrective Measures</t>
  </si>
  <si>
    <t>Date</t>
  </si>
  <si>
    <t>Cost Type</t>
  </si>
  <si>
    <t>Vendor</t>
  </si>
  <si>
    <t>Description</t>
  </si>
  <si>
    <t>PO / Invoice #</t>
  </si>
  <si>
    <t>Budget Line</t>
  </si>
  <si>
    <t>Amount</t>
  </si>
  <si>
    <t>Approved By</t>
  </si>
  <si>
    <t>Payment Terms</t>
  </si>
  <si>
    <t>Issue / Risk</t>
  </si>
  <si>
    <t>Action</t>
  </si>
  <si>
    <t>2026-01-08</t>
  </si>
  <si>
    <t>ArcSphere Studio</t>
  </si>
  <si>
    <t>Concept design package</t>
  </si>
  <si>
    <t>INV-1001</t>
  </si>
  <si>
    <t>Design</t>
  </si>
  <si>
    <t>Paid</t>
  </si>
  <si>
    <t>S. Reeves</t>
  </si>
  <si>
    <t>Net 15</t>
  </si>
  <si>
    <t>2026-06-20</t>
  </si>
  <si>
    <t>Construction cost trending high due to extended night access</t>
  </si>
  <si>
    <t>Negotiate blended labor rate and resequence low-risk areas to daytime shifts</t>
  </si>
  <si>
    <t>2026-01-19</t>
  </si>
  <si>
    <t>CityLine Permits</t>
  </si>
  <si>
    <t>Zoning filing fees</t>
  </si>
  <si>
    <t>INV-1012</t>
  </si>
  <si>
    <t>Permits</t>
  </si>
  <si>
    <t>Due on receipt</t>
  </si>
  <si>
    <t>2026-07-25</t>
  </si>
  <si>
    <t>L. Foster</t>
  </si>
  <si>
    <t>AV procurement lead time slipped by two weeks</t>
  </si>
  <si>
    <t>Release hardware in split shipment and prioritize conference rooms first</t>
  </si>
  <si>
    <t>2026-02-02</t>
  </si>
  <si>
    <t>GroundGrid Works</t>
  </si>
  <si>
    <t>Selective demolition</t>
  </si>
  <si>
    <t>INV-1031</t>
  </si>
  <si>
    <t>Site Prep</t>
  </si>
  <si>
    <t>E. Cole</t>
  </si>
  <si>
    <t>Net 30</t>
  </si>
  <si>
    <t>2026-09-18</t>
  </si>
  <si>
    <t>N. Patel</t>
  </si>
  <si>
    <t>Contingency reserve draw requested for productivity loss</t>
  </si>
  <si>
    <t>Escalate to sponsor for approval and freeze discretionary finishes scope</t>
  </si>
  <si>
    <t>2026-02-16</t>
  </si>
  <si>
    <t>Nova Office Supply</t>
  </si>
  <si>
    <t>Furniture deposit</t>
  </si>
  <si>
    <t>PO-2040</t>
  </si>
  <si>
    <t>Furniture</t>
  </si>
  <si>
    <t>Open</t>
  </si>
  <si>
    <t>30/70</t>
  </si>
  <si>
    <t>2026-10-20</t>
  </si>
  <si>
    <t>G. Morgan</t>
  </si>
  <si>
    <t>Commissioning plan requires extra witness testing</t>
  </si>
  <si>
    <t>Combine test windows to reduce repeat vendor mobilization costs</t>
  </si>
  <si>
    <t>2026-03-03</t>
  </si>
  <si>
    <t>IronPeak Contractors</t>
  </si>
  <si>
    <t>Partition framing package</t>
  </si>
  <si>
    <t>INV-1099</t>
  </si>
  <si>
    <t>Build</t>
  </si>
  <si>
    <t>2026-03-21</t>
  </si>
  <si>
    <t>BrightWave AV</t>
  </si>
  <si>
    <t>AV design retainer</t>
  </si>
  <si>
    <t>INV-1107</t>
  </si>
  <si>
    <t>AV</t>
  </si>
  <si>
    <t>2026-04-12</t>
  </si>
  <si>
    <t>MEP rough-in change order</t>
  </si>
  <si>
    <t>CO-1141</t>
  </si>
  <si>
    <t>Approved</t>
  </si>
  <si>
    <t>2026-04-27</t>
  </si>
  <si>
    <t>Detailed IFC drawings</t>
  </si>
  <si>
    <t>INV-1152</t>
  </si>
  <si>
    <t>O. Chen</t>
  </si>
  <si>
    <t>2026-05-14</t>
  </si>
  <si>
    <t>Task seating batch 1</t>
  </si>
  <si>
    <t>INV-1188</t>
  </si>
  <si>
    <t>2026-05-28</t>
  </si>
  <si>
    <t>Drywall and finishes</t>
  </si>
  <si>
    <t>INV-1205</t>
  </si>
  <si>
    <t>2026-06-09</t>
  </si>
  <si>
    <t>Regency Safety Labs</t>
  </si>
  <si>
    <t>Air quality certification</t>
  </si>
  <si>
    <t>PO-1211</t>
  </si>
  <si>
    <t>Compliance</t>
  </si>
  <si>
    <t>M. Diaz</t>
  </si>
  <si>
    <t>Net 20</t>
  </si>
  <si>
    <t>2026-06-18</t>
  </si>
  <si>
    <t>VoltForge Electrical</t>
  </si>
  <si>
    <t>Lighting installation</t>
  </si>
  <si>
    <t>INV-1237</t>
  </si>
  <si>
    <t>2026-07-07</t>
  </si>
  <si>
    <t>QualiTest Systems</t>
  </si>
  <si>
    <t>Systems commissioning plan</t>
  </si>
  <si>
    <t>PO-1270</t>
  </si>
  <si>
    <t>Testing</t>
  </si>
  <si>
    <t>2026-07-22</t>
  </si>
  <si>
    <t>AV hardware release</t>
  </si>
  <si>
    <t>PO-1288</t>
  </si>
  <si>
    <t>40/60</t>
  </si>
  <si>
    <t>2026-08-05</t>
  </si>
  <si>
    <t>Ceiling grid and paint</t>
  </si>
  <si>
    <t>INV-1304</t>
  </si>
  <si>
    <t>2026-08-19</t>
  </si>
  <si>
    <t>Waste haul and clean-down</t>
  </si>
  <si>
    <t>INV-1319</t>
  </si>
  <si>
    <t>2026-09-03</t>
  </si>
  <si>
    <t>Pre-functional tests</t>
  </si>
  <si>
    <t>INV-1331</t>
  </si>
  <si>
    <t>2026-09-15</t>
  </si>
  <si>
    <t>Reserve Draw</t>
  </si>
  <si>
    <t>Night-shift productivity allowance</t>
  </si>
  <si>
    <t>CR-901</t>
  </si>
  <si>
    <t>Contingency</t>
  </si>
  <si>
    <t>Reserved</t>
  </si>
  <si>
    <t>N/A</t>
  </si>
  <si>
    <t>2026-10-01</t>
  </si>
  <si>
    <t>EnablePath Learning</t>
  </si>
  <si>
    <t>End-user training package</t>
  </si>
  <si>
    <t>PO-1360</t>
  </si>
  <si>
    <t>Training</t>
  </si>
  <si>
    <t>V. Hale</t>
  </si>
  <si>
    <t>2026-10-17</t>
  </si>
  <si>
    <t>Controls integration</t>
  </si>
  <si>
    <t>INV-1384</t>
  </si>
  <si>
    <t>2026-11-06</t>
  </si>
  <si>
    <t>Integrated systems testing</t>
  </si>
  <si>
    <t>INV-1412</t>
  </si>
  <si>
    <t>2026-11-24</t>
  </si>
  <si>
    <t>Pilot training wave</t>
  </si>
  <si>
    <t>INV-1426</t>
  </si>
  <si>
    <t>2026-12-08</t>
  </si>
  <si>
    <t>Occupancy certificate fee</t>
  </si>
  <si>
    <t>INV-1455</t>
  </si>
  <si>
    <t>Instructions – How to Use This Project Cost Control Template</t>
  </si>
  <si>
    <t>Step</t>
  </si>
  <si>
    <t>Area</t>
  </si>
  <si>
    <t>Guidance</t>
  </si>
  <si>
    <t>Project setup</t>
  </si>
  <si>
    <t>Go to the Data Entry sheet and update the project profile in cells A5:B13. These details feed the dashboard header and overview section automatically.</t>
  </si>
  <si>
    <t>PMO</t>
  </si>
  <si>
    <t>Budget inputs</t>
  </si>
  <si>
    <t>Update category budgets, ETC forecasts, percent complete and thresholds in the Budget Inputs table (A16:I24). BAC, EAC, EV, VAC and status are derived from this section.</t>
  </si>
  <si>
    <t>Cost Controller</t>
  </si>
  <si>
    <t>Monthly plan</t>
  </si>
  <si>
    <t>Replace the baseline monthly budget plan in J5:V6 with your approved spend plan. The Monthly Cost Trend chart on the main sheet reads from this line.</t>
  </si>
  <si>
    <t>Project Controls</t>
  </si>
  <si>
    <t>Transactions</t>
  </si>
  <si>
    <t>Add every paid invoice as Cost Type = Actual and every approved PO/commitment as Cost Type = Committed in the transaction log starting at row 29.</t>
  </si>
  <si>
    <t>Variance review</t>
  </si>
  <si>
    <t>On the Main Template, review category variance to BAC, remaining budget, and red/yellow status highlights. Intervene when a category moves negative beyond tolerance.</t>
  </si>
  <si>
    <t>Senior PM</t>
  </si>
  <si>
    <t>Forecasting</t>
  </si>
  <si>
    <t>Keep ETC Forecast realistic. EAC = Actual + Committed + ETC. This makes the template useful for forward-looking cost control, not just historic tracking.</t>
  </si>
  <si>
    <t>Corrective actions</t>
  </si>
  <si>
    <t>Document cost issues and actions in the Actions &amp; Corrective Measures block on the Data Entry sheet. The latest action is surfaced on the dashboard for executive reporting.</t>
  </si>
  <si>
    <t>What the template explains</t>
  </si>
  <si>
    <t>This workbook covers project overview, approved budget, actual costs, commitments, remaining balance, monthly tracking, variance, forecast/EAC, earned value style indicators, alerts, and corrective actions.</t>
  </si>
  <si>
    <t>Executive Team</t>
  </si>
  <si>
    <t>Color Legend</t>
  </si>
  <si>
    <t>Dark blue</t>
  </si>
  <si>
    <t>Section headers and executive bands</t>
  </si>
  <si>
    <t>Blue</t>
  </si>
  <si>
    <t>Primary KPI budget card and major reference areas</t>
  </si>
  <si>
    <t>Green shades</t>
  </si>
  <si>
    <t>Health, performance, progress and positive control states</t>
  </si>
  <si>
    <t>Orange / gold</t>
  </si>
  <si>
    <t>Spend snapshots, planning emphasis and caution areas</t>
  </si>
  <si>
    <t>Red</t>
  </si>
  <si>
    <t>Issues, corrective actions and overrun warnings</t>
  </si>
  <si>
    <t>Professional recommendation: Protect formula cells on the Main Template before sharing the workbook broadly, and limit edits to the Data Entry sheet. In live use, review actuals weekly and refresh ETC at least monthly during formal cost reporting.</t>
  </si>
  <si>
    <t xml:space="preserve">Project Cost Control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</si>
</sst>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_);[Red]\(\$#,##0\)"/>
    <numFmt numFmtId="165" formatCode="0.0%"/>
    <numFmt numFmtId="166" formatCode="dd\-mmm\-yyyy"/>
    <numFmt numFmtId="167" formatCode="#,##0.0"/>
    <numFmt numFmtId="168" formatCode="yyyy\-mm\-dd"/>
  </numFmts>
  <fonts count="20" x14ac:knownFonts="1">
    <font>
      <sz val="11"/>
      <color theme="1"/>
      <name val="Calibri"/>
      <family val="2"/>
      <scheme val="minor"/>
    </font>
    <font>
      <sz val="11"/>
      <color theme="1"/>
      <name val="Arial"/>
      <family val="2"/>
    </font>
    <font>
      <i/>
      <sz val="11"/>
      <color rgb="FF1F3A5F"/>
      <name val="Arial"/>
      <family val="2"/>
    </font>
    <font>
      <b/>
      <sz val="11"/>
      <color rgb="FFFFFFFF"/>
      <name val="Arial"/>
      <family val="2"/>
    </font>
    <font>
      <b/>
      <sz val="11"/>
      <color rgb="FF1F3A5F"/>
      <name val="Arial"/>
      <family val="2"/>
    </font>
    <font>
      <b/>
      <sz val="16"/>
      <color rgb="FF4472C4"/>
      <name val="Arial"/>
      <family val="2"/>
    </font>
    <font>
      <b/>
      <sz val="16"/>
      <color rgb="FFED7D31"/>
      <name val="Arial"/>
      <family val="2"/>
    </font>
    <font>
      <b/>
      <sz val="16"/>
      <color rgb="FF1F3A5F"/>
      <name val="Arial"/>
      <family val="2"/>
    </font>
    <font>
      <b/>
      <sz val="16"/>
      <color rgb="FF548235"/>
      <name val="Arial"/>
      <family val="2"/>
    </font>
    <font>
      <b/>
      <sz val="16"/>
      <color rgb="FF2F5597"/>
      <name val="Arial"/>
      <family val="2"/>
    </font>
    <font>
      <b/>
      <sz val="11"/>
      <name val="Arial"/>
      <family val="2"/>
    </font>
    <font>
      <b/>
      <sz val="11"/>
      <color rgb="FF548235"/>
      <name val="Arial"/>
      <family val="2"/>
    </font>
    <font>
      <b/>
      <sz val="11"/>
      <color rgb="FFED7D31"/>
      <name val="Arial"/>
      <family val="2"/>
    </font>
    <font>
      <b/>
      <sz val="11"/>
      <color rgb="FFC00000"/>
      <name val="Arial"/>
      <family val="2"/>
    </font>
    <font>
      <b/>
      <sz val="26"/>
      <color rgb="FFFFFFFF"/>
      <name val="Times New Roman"/>
      <family val="1"/>
    </font>
    <font>
      <sz val="26"/>
      <color theme="1"/>
      <name val="Times New Roman"/>
      <family val="1"/>
    </font>
    <font>
      <b/>
      <sz val="28"/>
      <color rgb="FFFFFFFF"/>
      <name val="Times New Roman"/>
      <family val="1"/>
    </font>
    <font>
      <sz val="28"/>
      <color theme="1"/>
      <name val="Times New Roman"/>
      <family val="1"/>
    </font>
    <font>
      <b/>
      <sz val="24"/>
      <color rgb="FFFFFFFF"/>
      <name val="Times New Roman"/>
      <family val="1"/>
    </font>
    <font>
      <sz val="24"/>
      <color theme="1"/>
      <name val="Times New Roman"/>
      <family val="1"/>
    </font>
  </fonts>
  <fills count="18">
    <fill>
      <patternFill patternType="none"/>
    </fill>
    <fill>
      <patternFill patternType="gray125"/>
    </fill>
    <fill>
      <patternFill patternType="solid">
        <fgColor rgb="FF1F3A5F"/>
      </patternFill>
    </fill>
    <fill>
      <patternFill patternType="solid">
        <fgColor rgb="FF2F5597"/>
      </patternFill>
    </fill>
    <fill>
      <patternFill patternType="solid">
        <fgColor rgb="FFD9E2F3"/>
      </patternFill>
    </fill>
    <fill>
      <patternFill patternType="solid">
        <fgColor rgb="FF548235"/>
      </patternFill>
    </fill>
    <fill>
      <patternFill patternType="solid">
        <fgColor rgb="FF70AD47"/>
      </patternFill>
    </fill>
    <fill>
      <patternFill patternType="solid">
        <fgColor rgb="FFED7D31"/>
      </patternFill>
    </fill>
    <fill>
      <patternFill patternType="solid">
        <fgColor rgb="FFFFC000"/>
      </patternFill>
    </fill>
    <fill>
      <patternFill patternType="solid">
        <fgColor rgb="FFFFF2CC"/>
      </patternFill>
    </fill>
    <fill>
      <patternFill patternType="solid">
        <fgColor rgb="FF4472C4"/>
      </patternFill>
    </fill>
    <fill>
      <patternFill patternType="solid">
        <fgColor rgb="FFC00000"/>
      </patternFill>
    </fill>
    <fill>
      <patternFill patternType="solid">
        <fgColor rgb="FFFFFFFF"/>
      </patternFill>
    </fill>
    <fill>
      <patternFill patternType="solid">
        <fgColor rgb="FFE2F0D9"/>
      </patternFill>
    </fill>
    <fill>
      <patternFill patternType="solid">
        <fgColor rgb="FFFCE4D6"/>
      </patternFill>
    </fill>
    <fill>
      <patternFill patternType="solid">
        <fgColor rgb="FFF3F6FA"/>
      </patternFill>
    </fill>
    <fill>
      <patternFill patternType="solid">
        <fgColor rgb="FFF4CCCC"/>
      </patternFill>
    </fill>
    <fill>
      <patternFill patternType="solid">
        <fgColor rgb="FF002060"/>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69">
    <xf numFmtId="0" fontId="0" fillId="0" borderId="0" xfId="0"/>
    <xf numFmtId="0" fontId="1" fillId="0" borderId="0" xfId="0" applyFont="1"/>
    <xf numFmtId="0" fontId="1" fillId="0" borderId="0" xfId="0" applyFont="1" applyAlignment="1">
      <alignment wrapText="1"/>
    </xf>
    <xf numFmtId="0" fontId="1" fillId="0" borderId="0" xfId="0" applyFont="1" applyAlignment="1">
      <alignment horizontal="center" vertical="center" wrapText="1"/>
    </xf>
    <xf numFmtId="0" fontId="1" fillId="0" borderId="1" xfId="0" applyFont="1" applyBorder="1" applyAlignment="1">
      <alignment wrapText="1"/>
    </xf>
    <xf numFmtId="0" fontId="10" fillId="9" borderId="1" xfId="0" applyFont="1" applyFill="1" applyBorder="1" applyAlignment="1">
      <alignment horizontal="center" vertical="center" wrapText="1"/>
    </xf>
    <xf numFmtId="165" fontId="1" fillId="0" borderId="1" xfId="0" applyNumberFormat="1" applyFont="1" applyBorder="1" applyAlignment="1">
      <alignment wrapText="1"/>
    </xf>
    <xf numFmtId="164" fontId="1" fillId="0" borderId="1" xfId="0" applyNumberFormat="1" applyFont="1" applyBorder="1" applyAlignment="1">
      <alignment wrapText="1"/>
    </xf>
    <xf numFmtId="1" fontId="1" fillId="0" borderId="1" xfId="0" applyNumberFormat="1" applyFont="1" applyBorder="1" applyAlignment="1">
      <alignment wrapText="1"/>
    </xf>
    <xf numFmtId="0" fontId="12" fillId="14" borderId="2" xfId="0" applyFont="1" applyFill="1" applyBorder="1" applyAlignment="1">
      <alignment wrapText="1"/>
    </xf>
    <xf numFmtId="0" fontId="11" fillId="13" borderId="1" xfId="0" applyFont="1" applyFill="1" applyBorder="1" applyAlignment="1">
      <alignment wrapText="1"/>
    </xf>
    <xf numFmtId="0" fontId="11" fillId="13" borderId="2" xfId="0" applyFont="1" applyFill="1" applyBorder="1" applyAlignment="1">
      <alignment wrapText="1"/>
    </xf>
    <xf numFmtId="0" fontId="4" fillId="4" borderId="1" xfId="0" applyFont="1" applyFill="1" applyBorder="1" applyAlignment="1">
      <alignment wrapText="1"/>
    </xf>
    <xf numFmtId="166" fontId="1" fillId="0" borderId="1" xfId="0" applyNumberFormat="1" applyFont="1" applyBorder="1" applyAlignment="1">
      <alignment wrapText="1"/>
    </xf>
    <xf numFmtId="0" fontId="3" fillId="3" borderId="1" xfId="0" applyFont="1" applyFill="1" applyBorder="1" applyAlignment="1">
      <alignment horizontal="center" wrapText="1"/>
    </xf>
    <xf numFmtId="0" fontId="3" fillId="6" borderId="1" xfId="0" applyFont="1" applyFill="1" applyBorder="1" applyAlignment="1">
      <alignment horizontal="center" wrapText="1"/>
    </xf>
    <xf numFmtId="0" fontId="1" fillId="0" borderId="1" xfId="0" applyFont="1" applyBorder="1" applyAlignment="1">
      <alignment vertical="top" wrapText="1"/>
    </xf>
    <xf numFmtId="0" fontId="4" fillId="8" borderId="1" xfId="0" applyFont="1" applyFill="1" applyBorder="1"/>
    <xf numFmtId="0" fontId="3" fillId="11" borderId="1" xfId="0" applyFont="1" applyFill="1" applyBorder="1"/>
    <xf numFmtId="168" fontId="1" fillId="0" borderId="1" xfId="0" applyNumberFormat="1" applyFont="1" applyBorder="1" applyAlignment="1">
      <alignment vertical="top" wrapText="1"/>
    </xf>
    <xf numFmtId="0" fontId="3" fillId="3" borderId="1" xfId="0" applyFont="1" applyFill="1" applyBorder="1"/>
    <xf numFmtId="0" fontId="4" fillId="4" borderId="1" xfId="0" applyFont="1" applyFill="1" applyBorder="1" applyAlignment="1">
      <alignment vertical="top" wrapText="1"/>
    </xf>
    <xf numFmtId="0" fontId="11" fillId="13" borderId="1" xfId="0" applyFont="1" applyFill="1" applyBorder="1" applyAlignment="1">
      <alignment vertical="top" wrapText="1"/>
    </xf>
    <xf numFmtId="0" fontId="3" fillId="2" borderId="1" xfId="0" applyFont="1" applyFill="1" applyBorder="1"/>
    <xf numFmtId="0" fontId="3" fillId="10" borderId="1" xfId="0" applyFont="1" applyFill="1" applyBorder="1"/>
    <xf numFmtId="0" fontId="3" fillId="5" borderId="1" xfId="0" applyFont="1" applyFill="1" applyBorder="1"/>
    <xf numFmtId="0" fontId="13" fillId="16" borderId="3" xfId="0" applyFont="1" applyFill="1" applyBorder="1" applyAlignment="1">
      <alignment horizontal="center" wrapText="1"/>
    </xf>
    <xf numFmtId="0" fontId="13" fillId="16" borderId="4" xfId="0" applyFont="1" applyFill="1" applyBorder="1" applyAlignment="1">
      <alignment horizontal="center" wrapText="1"/>
    </xf>
    <xf numFmtId="0" fontId="13" fillId="16" borderId="2" xfId="0" applyFont="1" applyFill="1" applyBorder="1" applyAlignment="1">
      <alignment horizontal="center" wrapText="1"/>
    </xf>
    <xf numFmtId="0" fontId="2" fillId="0" borderId="1" xfId="0" applyFont="1" applyBorder="1" applyAlignment="1">
      <alignment horizontal="center" vertical="center" wrapText="1"/>
    </xf>
    <xf numFmtId="0" fontId="3" fillId="3" borderId="1" xfId="0" applyFont="1" applyFill="1" applyBorder="1" applyAlignment="1">
      <alignment horizontal="left" vertical="center" wrapText="1"/>
    </xf>
    <xf numFmtId="0" fontId="1" fillId="0" borderId="1" xfId="0" applyFont="1" applyBorder="1" applyAlignment="1">
      <alignment wrapText="1"/>
    </xf>
    <xf numFmtId="0" fontId="3" fillId="8"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1" fillId="0" borderId="1" xfId="0" applyFont="1" applyBorder="1" applyAlignment="1">
      <alignment vertical="top" wrapText="1"/>
    </xf>
    <xf numFmtId="0" fontId="3" fillId="5" borderId="2" xfId="0" applyFont="1" applyFill="1" applyBorder="1" applyAlignment="1">
      <alignment horizontal="left" vertical="center" wrapText="1"/>
    </xf>
    <xf numFmtId="0" fontId="3" fillId="5" borderId="1" xfId="0" applyFont="1" applyFill="1" applyBorder="1" applyAlignment="1">
      <alignment horizontal="left" vertical="center" wrapText="1"/>
    </xf>
    <xf numFmtId="0" fontId="2" fillId="15" borderId="1" xfId="0" applyFont="1" applyFill="1" applyBorder="1" applyAlignment="1">
      <alignment vertical="top" wrapText="1"/>
    </xf>
    <xf numFmtId="164" fontId="6" fillId="12" borderId="1" xfId="0" applyNumberFormat="1" applyFont="1" applyFill="1" applyBorder="1" applyAlignment="1">
      <alignment horizontal="center" vertical="center" wrapText="1"/>
    </xf>
    <xf numFmtId="164" fontId="1" fillId="0" borderId="1" xfId="0" applyNumberFormat="1" applyFont="1" applyBorder="1" applyAlignment="1">
      <alignment wrapText="1"/>
    </xf>
    <xf numFmtId="167" fontId="1" fillId="0" borderId="1" xfId="0" applyNumberFormat="1" applyFont="1" applyBorder="1" applyAlignment="1">
      <alignment wrapText="1"/>
    </xf>
    <xf numFmtId="0" fontId="16" fillId="17" borderId="1" xfId="0" applyFont="1" applyFill="1" applyBorder="1" applyAlignment="1">
      <alignment horizontal="center" vertical="center" wrapText="1"/>
    </xf>
    <xf numFmtId="0" fontId="17" fillId="17" borderId="1" xfId="0" applyFont="1" applyFill="1" applyBorder="1" applyAlignment="1">
      <alignment wrapText="1"/>
    </xf>
    <xf numFmtId="164" fontId="7" fillId="12" borderId="1" xfId="0" applyNumberFormat="1" applyFont="1" applyFill="1" applyBorder="1" applyAlignment="1">
      <alignment horizontal="center" vertical="center" wrapText="1"/>
    </xf>
    <xf numFmtId="0" fontId="2" fillId="15" borderId="1" xfId="0" applyFont="1" applyFill="1" applyBorder="1" applyAlignment="1">
      <alignment vertical="center" wrapText="1"/>
    </xf>
    <xf numFmtId="0" fontId="3" fillId="10" borderId="2"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11" borderId="1" xfId="0" applyFont="1" applyFill="1" applyBorder="1" applyAlignment="1">
      <alignment horizontal="left" vertical="center" wrapText="1"/>
    </xf>
    <xf numFmtId="0" fontId="3" fillId="7" borderId="2" xfId="0" applyFont="1" applyFill="1" applyBorder="1" applyAlignment="1">
      <alignment horizontal="left" vertical="center" wrapText="1"/>
    </xf>
    <xf numFmtId="0" fontId="1" fillId="0" borderId="1" xfId="0" applyFont="1" applyBorder="1" applyAlignment="1">
      <alignment horizontal="center" vertical="center" wrapText="1"/>
    </xf>
    <xf numFmtId="164" fontId="5" fillId="12" borderId="2" xfId="0" applyNumberFormat="1" applyFont="1" applyFill="1" applyBorder="1" applyAlignment="1">
      <alignment horizontal="center" vertical="center" wrapText="1"/>
    </xf>
    <xf numFmtId="0" fontId="1" fillId="0" borderId="2" xfId="0" applyFont="1" applyBorder="1" applyAlignment="1">
      <alignment wrapText="1"/>
    </xf>
    <xf numFmtId="164" fontId="8" fillId="12" borderId="1" xfId="0" applyNumberFormat="1" applyFont="1" applyFill="1" applyBorder="1" applyAlignment="1">
      <alignment horizontal="center" vertical="center" wrapText="1"/>
    </xf>
    <xf numFmtId="164" fontId="9" fillId="12" borderId="1" xfId="0" applyNumberFormat="1" applyFont="1" applyFill="1" applyBorder="1" applyAlignment="1">
      <alignment horizontal="center" vertical="center" wrapText="1"/>
    </xf>
    <xf numFmtId="0" fontId="1" fillId="0" borderId="1" xfId="0" applyFont="1" applyBorder="1"/>
    <xf numFmtId="0" fontId="3" fillId="7" borderId="1" xfId="0" applyFont="1" applyFill="1" applyBorder="1" applyAlignment="1">
      <alignment horizontal="left" vertical="center"/>
    </xf>
    <xf numFmtId="0" fontId="14" fillId="17" borderId="1" xfId="0" applyFont="1" applyFill="1" applyBorder="1" applyAlignment="1">
      <alignment horizontal="center" vertical="center"/>
    </xf>
    <xf numFmtId="0" fontId="15" fillId="17" borderId="1" xfId="0" applyFont="1" applyFill="1" applyBorder="1"/>
    <xf numFmtId="0" fontId="18" fillId="17" borderId="0" xfId="0" applyFont="1" applyFill="1" applyAlignment="1">
      <alignment horizontal="center" vertical="center" wrapText="1"/>
    </xf>
    <xf numFmtId="0" fontId="19" fillId="17" borderId="0" xfId="0" applyFont="1" applyFill="1" applyAlignment="1">
      <alignment horizontal="center" wrapText="1"/>
    </xf>
    <xf numFmtId="0" fontId="3" fillId="7" borderId="1" xfId="0" applyFont="1" applyFill="1" applyBorder="1" applyAlignment="1">
      <alignment horizontal="left" vertical="center" wrapText="1"/>
    </xf>
    <xf numFmtId="0" fontId="4" fillId="8" borderId="1" xfId="0" applyFont="1" applyFill="1" applyBorder="1" applyAlignment="1">
      <alignment wrapText="1"/>
    </xf>
    <xf numFmtId="0" fontId="4" fillId="8" borderId="1" xfId="0" applyFont="1" applyFill="1" applyBorder="1" applyAlignment="1">
      <alignment horizontal="center" wrapText="1"/>
    </xf>
    <xf numFmtId="0" fontId="1" fillId="9" borderId="1" xfId="0" applyFont="1" applyFill="1" applyBorder="1" applyAlignment="1">
      <alignment wrapText="1"/>
    </xf>
    <xf numFmtId="168" fontId="1" fillId="0" borderId="1" xfId="0" applyNumberFormat="1" applyFont="1" applyBorder="1" applyAlignment="1">
      <alignment wrapText="1"/>
    </xf>
    <xf numFmtId="0" fontId="3" fillId="10" borderId="1" xfId="0" applyFont="1" applyFill="1" applyBorder="1" applyAlignment="1">
      <alignment horizontal="left" vertical="center" wrapText="1"/>
    </xf>
    <xf numFmtId="0" fontId="3" fillId="11" borderId="1" xfId="0" applyFont="1" applyFill="1" applyBorder="1" applyAlignment="1">
      <alignment wrapText="1"/>
    </xf>
    <xf numFmtId="168" fontId="1" fillId="0" borderId="1" xfId="0" applyNumberFormat="1" applyFont="1" applyBorder="1" applyAlignment="1">
      <alignment wrapText="1"/>
    </xf>
  </cellXfs>
  <cellStyles count="1">
    <cellStyle name="Normal" xfId="0" builtinId="0"/>
  </cellStyles>
  <dxfs count="32">
    <dxf>
      <font>
        <strike val="0"/>
        <outline val="0"/>
        <shadow val="0"/>
        <u val="none"/>
        <vertAlign val="baseline"/>
        <name val="Arial"/>
        <family val="2"/>
        <scheme val="none"/>
      </font>
      <alignment textRotation="0" wrapText="1" indent="0" justifyLastLine="0" shrinkToFit="0" readingOrder="0"/>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right style="medium">
          <color indexed="64"/>
        </right>
        <top style="medium">
          <color indexed="64"/>
        </top>
        <bottom style="medium">
          <color indexed="64"/>
        </bottom>
      </border>
    </dxf>
    <dxf>
      <fill>
        <patternFill>
          <bgColor rgb="FFF4CCCC"/>
        </patternFill>
      </fill>
    </dxf>
    <dxf>
      <fill>
        <patternFill>
          <bgColor rgb="FFFFF2CC"/>
        </patternFill>
      </fill>
    </dxf>
    <dxf>
      <fill>
        <patternFill>
          <bgColor rgb="FFE2F0D9"/>
        </patternFill>
      </fill>
    </dxf>
    <dxf>
      <fill>
        <patternFill>
          <bgColor rgb="FFF4CC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a3edb3665fdc4222" Type="http://schemas.microsoft.com/office/2017/10/relationships/person" Target="persons/person.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r>
              <a:rPr lang="en-US"/>
              <a:t>Actual + Committed vs Baseline</a:t>
            </a:r>
          </a:p>
        </c:rich>
      </c:tx>
      <c:overlay val="0"/>
      <c:spPr>
        <a:noFill/>
        <a:ln>
          <a:noFill/>
        </a:ln>
        <a:effectLst/>
      </c:spPr>
    </c:title>
    <c:autoTitleDeleted val="0"/>
    <c:plotArea>
      <c:layout>
        <c:manualLayout>
          <c:layoutTarget val="inner"/>
          <c:xMode val="edge"/>
          <c:yMode val="edge"/>
          <c:x val="0.13546217937711058"/>
          <c:y val="8.1081036745406829E-2"/>
          <c:w val="0.8329698040081438"/>
          <c:h val="0.83553798088562503"/>
        </c:manualLayout>
      </c:layout>
      <c:lineChart>
        <c:grouping val="standard"/>
        <c:varyColors val="1"/>
        <c:ser>
          <c:idx val="0"/>
          <c:order val="0"/>
          <c:tx>
            <c:strRef>
              <c:f>'Main Template'!$B$29</c:f>
              <c:strCache>
                <c:ptCount val="1"/>
                <c:pt idx="0">
                  <c:v>Baseline Plan</c:v>
                </c:pt>
              </c:strCache>
            </c:strRef>
          </c:tx>
          <c:spPr>
            <a:ln w="28575" cap="rnd">
              <a:solidFill>
                <a:schemeClr val="accent1"/>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'Main Template'!$A$30:$A$41</c:f>
              <c:strCache>
                <c:ptCount val="12"/>
                <c:pt idx="0">
                  <c:v>Jan-26</c:v>
                </c:pt>
                <c:pt idx="1">
                  <c:v>Feb-26</c:v>
                </c:pt>
                <c:pt idx="2">
                  <c:v>Mar-26</c:v>
                </c:pt>
                <c:pt idx="3">
                  <c:v>Apr-26</c:v>
                </c:pt>
                <c:pt idx="4">
                  <c:v>May-26</c:v>
                </c:pt>
                <c:pt idx="5">
                  <c:v>Jun-26</c:v>
                </c:pt>
                <c:pt idx="6">
                  <c:v>Jul-26</c:v>
                </c:pt>
                <c:pt idx="7">
                  <c:v>Aug-26</c:v>
                </c:pt>
                <c:pt idx="8">
                  <c:v>Sep-26</c:v>
                </c:pt>
                <c:pt idx="9">
                  <c:v>Oct-26</c:v>
                </c:pt>
                <c:pt idx="10">
                  <c:v>Nov-26</c:v>
                </c:pt>
                <c:pt idx="11">
                  <c:v>Dec-26</c:v>
                </c:pt>
              </c:strCache>
            </c:strRef>
          </c:cat>
          <c:val>
            <c:numRef>
              <c:f>'Main Template'!$B$30:$B$41</c:f>
              <c:numCache>
                <c:formatCode>\$#,##0_);[Red]\(\$#,##0\)</c:formatCode>
                <c:ptCount val="12"/>
                <c:pt idx="0">
                  <c:v>78000</c:v>
                </c:pt>
                <c:pt idx="1">
                  <c:v>82000</c:v>
                </c:pt>
                <c:pt idx="2">
                  <c:v>91000</c:v>
                </c:pt>
                <c:pt idx="3">
                  <c:v>96000</c:v>
                </c:pt>
                <c:pt idx="4">
                  <c:v>105000</c:v>
                </c:pt>
                <c:pt idx="5">
                  <c:v>110000</c:v>
                </c:pt>
                <c:pt idx="6">
                  <c:v>120000</c:v>
                </c:pt>
                <c:pt idx="7">
                  <c:v>108000</c:v>
                </c:pt>
                <c:pt idx="8">
                  <c:v>98000</c:v>
                </c:pt>
                <c:pt idx="9">
                  <c:v>83000</c:v>
                </c:pt>
                <c:pt idx="10">
                  <c:v>72000</c:v>
                </c:pt>
                <c:pt idx="11">
                  <c:v>45000</c:v>
                </c:pt>
              </c:numCache>
            </c:numRef>
          </c:val>
          <c:smooth val="0"/>
          <c:extLst>
            <c:ext xmlns:c16="http://schemas.microsoft.com/office/drawing/2014/chart" uri="{C3380CC4-5D6E-409C-BE32-E72D297353CC}">
              <c16:uniqueId val="{00000000-E938-4D9E-9237-8FBBD89E7539}"/>
            </c:ext>
          </c:extLst>
        </c:ser>
        <c:ser>
          <c:idx val="1"/>
          <c:order val="1"/>
          <c:tx>
            <c:strRef>
              <c:f>'Main Template'!$C$29</c:f>
              <c:strCache>
                <c:ptCount val="1"/>
                <c:pt idx="0">
                  <c:v>Actual</c:v>
                </c:pt>
              </c:strCache>
            </c:strRef>
          </c:tx>
          <c:spPr>
            <a:ln w="28575" cap="rnd">
              <a:solidFill>
                <a:schemeClr val="accent2"/>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'Main Template'!$A$30:$A$41</c:f>
              <c:strCache>
                <c:ptCount val="12"/>
                <c:pt idx="0">
                  <c:v>Jan-26</c:v>
                </c:pt>
                <c:pt idx="1">
                  <c:v>Feb-26</c:v>
                </c:pt>
                <c:pt idx="2">
                  <c:v>Mar-26</c:v>
                </c:pt>
                <c:pt idx="3">
                  <c:v>Apr-26</c:v>
                </c:pt>
                <c:pt idx="4">
                  <c:v>May-26</c:v>
                </c:pt>
                <c:pt idx="5">
                  <c:v>Jun-26</c:v>
                </c:pt>
                <c:pt idx="6">
                  <c:v>Jul-26</c:v>
                </c:pt>
                <c:pt idx="7">
                  <c:v>Aug-26</c:v>
                </c:pt>
                <c:pt idx="8">
                  <c:v>Sep-26</c:v>
                </c:pt>
                <c:pt idx="9">
                  <c:v>Oct-26</c:v>
                </c:pt>
                <c:pt idx="10">
                  <c:v>Nov-26</c:v>
                </c:pt>
                <c:pt idx="11">
                  <c:v>Dec-26</c:v>
                </c:pt>
              </c:strCache>
            </c:strRef>
          </c:cat>
          <c:val>
            <c:numRef>
              <c:f>'Main Template'!$C$30:$C$41</c:f>
              <c:numCache>
                <c:formatCode>\$#,##0_);[Red]\(\$#,##0\)</c:formatCode>
                <c:ptCount val="12"/>
                <c:pt idx="0">
                  <c:v>25000</c:v>
                </c:pt>
                <c:pt idx="1">
                  <c:v>26000</c:v>
                </c:pt>
                <c:pt idx="2">
                  <c:v>77000</c:v>
                </c:pt>
                <c:pt idx="3">
                  <c:v>36000</c:v>
                </c:pt>
                <c:pt idx="4">
                  <c:v>150000</c:v>
                </c:pt>
                <c:pt idx="5">
                  <c:v>71000</c:v>
                </c:pt>
                <c:pt idx="6">
                  <c:v>0</c:v>
                </c:pt>
                <c:pt idx="7">
                  <c:v>105000</c:v>
                </c:pt>
                <c:pt idx="8">
                  <c:v>11000</c:v>
                </c:pt>
                <c:pt idx="9">
                  <c:v>46000</c:v>
                </c:pt>
                <c:pt idx="10">
                  <c:v>15000</c:v>
                </c:pt>
                <c:pt idx="11">
                  <c:v>6000</c:v>
                </c:pt>
              </c:numCache>
            </c:numRef>
          </c:val>
          <c:smooth val="0"/>
          <c:extLst>
            <c:ext xmlns:c16="http://schemas.microsoft.com/office/drawing/2014/chart" uri="{C3380CC4-5D6E-409C-BE32-E72D297353CC}">
              <c16:uniqueId val="{00000001-E938-4D9E-9237-8FBBD89E7539}"/>
            </c:ext>
          </c:extLst>
        </c:ser>
        <c:ser>
          <c:idx val="2"/>
          <c:order val="2"/>
          <c:tx>
            <c:strRef>
              <c:f>'Main Template'!$D$29</c:f>
              <c:strCache>
                <c:ptCount val="1"/>
                <c:pt idx="0">
                  <c:v>Committed</c:v>
                </c:pt>
              </c:strCache>
            </c:strRef>
          </c:tx>
          <c:spPr>
            <a:ln w="28575" cap="rnd">
              <a:solidFill>
                <a:schemeClr val="accent3"/>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'Main Template'!$A$30:$A$41</c:f>
              <c:strCache>
                <c:ptCount val="12"/>
                <c:pt idx="0">
                  <c:v>Jan-26</c:v>
                </c:pt>
                <c:pt idx="1">
                  <c:v>Feb-26</c:v>
                </c:pt>
                <c:pt idx="2">
                  <c:v>Mar-26</c:v>
                </c:pt>
                <c:pt idx="3">
                  <c:v>Apr-26</c:v>
                </c:pt>
                <c:pt idx="4">
                  <c:v>May-26</c:v>
                </c:pt>
                <c:pt idx="5">
                  <c:v>Jun-26</c:v>
                </c:pt>
                <c:pt idx="6">
                  <c:v>Jul-26</c:v>
                </c:pt>
                <c:pt idx="7">
                  <c:v>Aug-26</c:v>
                </c:pt>
                <c:pt idx="8">
                  <c:v>Sep-26</c:v>
                </c:pt>
                <c:pt idx="9">
                  <c:v>Oct-26</c:v>
                </c:pt>
                <c:pt idx="10">
                  <c:v>Nov-26</c:v>
                </c:pt>
                <c:pt idx="11">
                  <c:v>Dec-26</c:v>
                </c:pt>
              </c:strCache>
            </c:strRef>
          </c:cat>
          <c:val>
            <c:numRef>
              <c:f>'Main Template'!$D$30:$D$41</c:f>
              <c:numCache>
                <c:formatCode>\$#,##0_);[Red]\(\$#,##0\)</c:formatCode>
                <c:ptCount val="12"/>
                <c:pt idx="0">
                  <c:v>0</c:v>
                </c:pt>
                <c:pt idx="1">
                  <c:v>48000</c:v>
                </c:pt>
                <c:pt idx="2">
                  <c:v>0</c:v>
                </c:pt>
                <c:pt idx="3">
                  <c:v>28000</c:v>
                </c:pt>
                <c:pt idx="4">
                  <c:v>0</c:v>
                </c:pt>
                <c:pt idx="5">
                  <c:v>9000</c:v>
                </c:pt>
                <c:pt idx="6">
                  <c:v>90000</c:v>
                </c:pt>
                <c:pt idx="7">
                  <c:v>0</c:v>
                </c:pt>
                <c:pt idx="8">
                  <c:v>12000</c:v>
                </c:pt>
                <c:pt idx="9">
                  <c:v>9000</c:v>
                </c:pt>
                <c:pt idx="10">
                  <c:v>0</c:v>
                </c:pt>
                <c:pt idx="11">
                  <c:v>0</c:v>
                </c:pt>
              </c:numCache>
            </c:numRef>
          </c:val>
          <c:smooth val="0"/>
          <c:extLst>
            <c:ext xmlns:c16="http://schemas.microsoft.com/office/drawing/2014/chart" uri="{C3380CC4-5D6E-409C-BE32-E72D297353CC}">
              <c16:uniqueId val="{00000002-E938-4D9E-9237-8FBBD89E7539}"/>
            </c:ext>
          </c:extLst>
        </c:ser>
        <c:ser>
          <c:idx val="3"/>
          <c:order val="3"/>
          <c:tx>
            <c:strRef>
              <c:f>'Main Template'!$E$29</c:f>
              <c:strCache>
                <c:ptCount val="1"/>
                <c:pt idx="0">
                  <c:v>Total Exposure</c:v>
                </c:pt>
              </c:strCache>
            </c:strRef>
          </c:tx>
          <c:spPr>
            <a:ln w="28575" cap="rnd">
              <a:solidFill>
                <a:schemeClr val="accent4"/>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'Main Template'!$A$30:$A$41</c:f>
              <c:strCache>
                <c:ptCount val="12"/>
                <c:pt idx="0">
                  <c:v>Jan-26</c:v>
                </c:pt>
                <c:pt idx="1">
                  <c:v>Feb-26</c:v>
                </c:pt>
                <c:pt idx="2">
                  <c:v>Mar-26</c:v>
                </c:pt>
                <c:pt idx="3">
                  <c:v>Apr-26</c:v>
                </c:pt>
                <c:pt idx="4">
                  <c:v>May-26</c:v>
                </c:pt>
                <c:pt idx="5">
                  <c:v>Jun-26</c:v>
                </c:pt>
                <c:pt idx="6">
                  <c:v>Jul-26</c:v>
                </c:pt>
                <c:pt idx="7">
                  <c:v>Aug-26</c:v>
                </c:pt>
                <c:pt idx="8">
                  <c:v>Sep-26</c:v>
                </c:pt>
                <c:pt idx="9">
                  <c:v>Oct-26</c:v>
                </c:pt>
                <c:pt idx="10">
                  <c:v>Nov-26</c:v>
                </c:pt>
                <c:pt idx="11">
                  <c:v>Dec-26</c:v>
                </c:pt>
              </c:strCache>
            </c:strRef>
          </c:cat>
          <c:val>
            <c:numRef>
              <c:f>'Main Template'!$E$30:$E$41</c:f>
              <c:numCache>
                <c:formatCode>\$#,##0_);[Red]\(\$#,##0\)</c:formatCode>
                <c:ptCount val="12"/>
                <c:pt idx="0">
                  <c:v>25000</c:v>
                </c:pt>
                <c:pt idx="1">
                  <c:v>74000</c:v>
                </c:pt>
                <c:pt idx="2">
                  <c:v>77000</c:v>
                </c:pt>
                <c:pt idx="3">
                  <c:v>64000</c:v>
                </c:pt>
                <c:pt idx="4">
                  <c:v>150000</c:v>
                </c:pt>
                <c:pt idx="5">
                  <c:v>80000</c:v>
                </c:pt>
                <c:pt idx="6">
                  <c:v>90000</c:v>
                </c:pt>
                <c:pt idx="7">
                  <c:v>105000</c:v>
                </c:pt>
                <c:pt idx="8">
                  <c:v>23000</c:v>
                </c:pt>
                <c:pt idx="9">
                  <c:v>55000</c:v>
                </c:pt>
                <c:pt idx="10">
                  <c:v>15000</c:v>
                </c:pt>
                <c:pt idx="11">
                  <c:v>6000</c:v>
                </c:pt>
              </c:numCache>
            </c:numRef>
          </c:val>
          <c:smooth val="0"/>
          <c:extLst>
            <c:ext xmlns:c16="http://schemas.microsoft.com/office/drawing/2014/chart" uri="{C3380CC4-5D6E-409C-BE32-E72D297353CC}">
              <c16:uniqueId val="{00000003-E938-4D9E-9237-8FBBD89E7539}"/>
            </c:ext>
          </c:extLst>
        </c:ser>
        <c:dLbls>
          <c:dLblPos val="t"/>
          <c:showLegendKey val="0"/>
          <c:showVal val="1"/>
          <c:showCatName val="0"/>
          <c:showSerName val="0"/>
          <c:showPercent val="0"/>
          <c:showBubbleSize val="0"/>
        </c:dLbls>
        <c:smooth val="0"/>
        <c:axId val="48650112"/>
        <c:axId val="48672768"/>
      </c:lineChart>
      <c:catAx>
        <c:axId val="48650112"/>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672768"/>
        <c:crosses val="autoZero"/>
        <c:auto val="1"/>
        <c:lblAlgn val="ctr"/>
        <c:lblOffset val="100"/>
        <c:noMultiLvlLbl val="0"/>
      </c:catAx>
      <c:valAx>
        <c:axId val="48672768"/>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6501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1"/>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85725</xdr:colOff>
      <xdr:row>49</xdr:row>
      <xdr:rowOff>38100</xdr:rowOff>
    </xdr:from>
    <xdr:to>
      <xdr:col>12</xdr:col>
      <xdr:colOff>828675</xdr:colOff>
      <xdr:row>66</xdr:row>
      <xdr:rowOff>9525</xdr:rowOff>
    </xdr:to>
    <xdr:graphicFrame macro="">
      <xdr:nvGraphicFramePr>
        <xdr:cNvPr id="2" name="Chart">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899160</xdr:colOff>
      <xdr:row>36</xdr:row>
      <xdr:rowOff>0</xdr:rowOff>
    </xdr:to>
    <xdr:sp macro="" textlink="">
      <xdr:nvSpPr>
        <xdr:cNvPr id="2052" name="Text Box 4" hidden="1">
          <a:extLst>
            <a:ext uri="{FF2B5EF4-FFF2-40B4-BE49-F238E27FC236}">
              <a16:creationId xmlns:a16="http://schemas.microsoft.com/office/drawing/2014/main" id="{6BB5E5BF-FFD9-48F4-8854-F2FC54EB310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85725</xdr:colOff>
      <xdr:row>32</xdr:row>
      <xdr:rowOff>76200</xdr:rowOff>
    </xdr:to>
    <xdr:sp macro="" textlink="">
      <xdr:nvSpPr>
        <xdr:cNvPr id="2" name="AutoShape 4">
          <a:extLst>
            <a:ext uri="{FF2B5EF4-FFF2-40B4-BE49-F238E27FC236}">
              <a16:creationId xmlns:a16="http://schemas.microsoft.com/office/drawing/2014/main" id="{5EB16ECA-AAAA-884A-4771-74BA17E8232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85725</xdr:colOff>
      <xdr:row>32</xdr:row>
      <xdr:rowOff>76200</xdr:rowOff>
    </xdr:to>
    <xdr:sp macro="" textlink="">
      <xdr:nvSpPr>
        <xdr:cNvPr id="3" name="AutoShape 4">
          <a:extLst>
            <a:ext uri="{FF2B5EF4-FFF2-40B4-BE49-F238E27FC236}">
              <a16:creationId xmlns:a16="http://schemas.microsoft.com/office/drawing/2014/main" id="{34068FC3-CF31-D87D-FFBF-6BE3522B020B}"/>
            </a:ext>
          </a:extLst>
        </xdr:cNvPr>
        <xdr:cNvSpPr>
          <a:spLocks noChangeArrowheads="1"/>
        </xdr:cNvSpPr>
      </xdr:nvSpPr>
      <xdr:spPr bwMode="auto">
        <a:xfrm>
          <a:off x="0" y="0"/>
          <a:ext cx="11001375" cy="77343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85725</xdr:colOff>
      <xdr:row>32</xdr:row>
      <xdr:rowOff>76200</xdr:rowOff>
    </xdr:to>
    <xdr:sp macro="" textlink="">
      <xdr:nvSpPr>
        <xdr:cNvPr id="4" name="AutoShape 4">
          <a:extLst>
            <a:ext uri="{FF2B5EF4-FFF2-40B4-BE49-F238E27FC236}">
              <a16:creationId xmlns:a16="http://schemas.microsoft.com/office/drawing/2014/main" id="{37361A02-4AEB-CEEF-AAF8-D5D30D4FECBD}"/>
            </a:ext>
          </a:extLst>
        </xdr:cNvPr>
        <xdr:cNvSpPr>
          <a:spLocks noChangeArrowheads="1"/>
        </xdr:cNvSpPr>
      </xdr:nvSpPr>
      <xdr:spPr bwMode="auto">
        <a:xfrm>
          <a:off x="0" y="0"/>
          <a:ext cx="11001375" cy="7734300"/>
        </a:xfrm>
        <a:custGeom>
          <a:avLst/>
          <a:gdLst/>
          <a:ahLst/>
          <a:cxnLst/>
          <a:rect l="0" t="0" r="0" b="0"/>
          <a:pathLst/>
        </a:custGeom>
        <a:solidFill>
          <a:srgbClr val="FFFFFF"/>
        </a:solidFill>
        <a:ln w="9525">
          <a:solidFill>
            <a:srgbClr val="000000"/>
          </a:solidFill>
          <a:round/>
          <a:headEnd/>
          <a:tailEnd/>
        </a:ln>
      </xdr:spPr>
    </xdr:sp>
    <xdr:clientData/>
  </xdr:twoCellAnchor>
</xdr:wsDr>
</file>

<file path=xl/persons/person.xml><?xml version="1.0" encoding="utf-8"?>
<xltc:personList xmlns:xltc="http://schemas.microsoft.com/office/spreadsheetml/2018/threadedcomments">
  <xltc:person displayName="OpenAI" id="{F2F02C82-4F10-8B8B-38B2-F2D3686110AD}"/>
</xltc: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BudgetInputs" displayName="BudgetInputs" ref="A16:I24" headerRowDxfId="18" dataDxfId="16" totalsRowDxfId="17">
  <autoFilter ref="A16:I24" xr:uid="{00000000-0009-0000-0100-000001000000}"/>
  <tableColumns count="9">
    <tableColumn id="1" xr3:uid="{00000000-0010-0000-0000-000001000000}" name="WBS Code" dataDxfId="27"/>
    <tableColumn id="2" xr3:uid="{00000000-0010-0000-0000-000002000000}" name="Category" dataDxfId="26"/>
    <tableColumn id="3" xr3:uid="{00000000-0010-0000-0000-000003000000}" name="Cost Owner" dataDxfId="25"/>
    <tableColumn id="4" xr3:uid="{00000000-0010-0000-0000-000004000000}" name="Baseline Budget" dataDxfId="24"/>
    <tableColumn id="5" xr3:uid="{00000000-0010-0000-0000-000005000000}" name="ETC Forecast" dataDxfId="23"/>
    <tableColumn id="6" xr3:uid="{00000000-0010-0000-0000-000006000000}" name="% Complete" dataDxfId="22"/>
    <tableColumn id="7" xr3:uid="{00000000-0010-0000-0000-000007000000}" name="Priority" dataDxfId="21"/>
    <tableColumn id="8" xr3:uid="{00000000-0010-0000-0000-000008000000}" name="Control Threshold" dataDxfId="20"/>
    <tableColumn id="9" xr3:uid="{00000000-0010-0000-0000-000009000000}" name="Notes" dataDxfId="19"/>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ransactionLog" displayName="TransactionLog" ref="A28:M51" headerRowDxfId="2" dataDxfId="0" totalsRowDxfId="1">
  <autoFilter ref="A28:M51" xr:uid="{00000000-0009-0000-0100-000002000000}"/>
  <tableColumns count="13">
    <tableColumn id="1" xr3:uid="{00000000-0010-0000-0100-000001000000}" name="Date" dataDxfId="15"/>
    <tableColumn id="2" xr3:uid="{00000000-0010-0000-0100-000002000000}" name="Month" dataDxfId="14"/>
    <tableColumn id="3" xr3:uid="{00000000-0010-0000-0100-000003000000}" name="WBS Code" dataDxfId="13"/>
    <tableColumn id="4" xr3:uid="{00000000-0010-0000-0100-000004000000}" name="Category" dataDxfId="12"/>
    <tableColumn id="5" xr3:uid="{00000000-0010-0000-0100-000005000000}" name="Cost Type" dataDxfId="11"/>
    <tableColumn id="6" xr3:uid="{00000000-0010-0000-0100-000006000000}" name="Vendor" dataDxfId="10"/>
    <tableColumn id="7" xr3:uid="{00000000-0010-0000-0100-000007000000}" name="Description" dataDxfId="9"/>
    <tableColumn id="8" xr3:uid="{00000000-0010-0000-0100-000008000000}" name="PO / Invoice #" dataDxfId="8"/>
    <tableColumn id="9" xr3:uid="{00000000-0010-0000-0100-000009000000}" name="Budget Line" dataDxfId="7"/>
    <tableColumn id="10" xr3:uid="{00000000-0010-0000-0100-00000A000000}" name="Amount" dataDxfId="6"/>
    <tableColumn id="11" xr3:uid="{00000000-0010-0000-0100-00000B000000}" name="Status" dataDxfId="5"/>
    <tableColumn id="12" xr3:uid="{00000000-0010-0000-0100-00000C000000}" name="Approved By" dataDxfId="4"/>
    <tableColumn id="13" xr3:uid="{00000000-0010-0000-0100-00000D000000}" name="Payment Terms" dataDxfId="3"/>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drawing" Target="../drawings/drawing2.xml"/><Relationship Id="rId5" Type="http://schemas.openxmlformats.org/officeDocument/2006/relationships/comments" Target="../comments1.xm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9"/>
  <sheetViews>
    <sheetView showGridLines="0" tabSelected="1" workbookViewId="0">
      <selection activeCell="D74" sqref="D74"/>
    </sheetView>
  </sheetViews>
  <sheetFormatPr defaultRowHeight="14.25" x14ac:dyDescent="0.2"/>
  <cols>
    <col min="1" max="1" width="19.85546875" style="2" customWidth="1"/>
    <col min="2" max="2" width="22" style="2" customWidth="1"/>
    <col min="3" max="3" width="12.7109375" style="2" bestFit="1" customWidth="1"/>
    <col min="4" max="4" width="17.42578125" style="2" customWidth="1"/>
    <col min="5" max="5" width="16.140625" style="2" customWidth="1"/>
    <col min="6" max="6" width="12.28515625" style="2" bestFit="1" customWidth="1"/>
    <col min="7" max="7" width="13.85546875" style="2" bestFit="1" customWidth="1"/>
    <col min="8" max="8" width="13.28515625" style="2" bestFit="1" customWidth="1"/>
    <col min="9" max="10" width="10.140625" style="2" bestFit="1" customWidth="1"/>
    <col min="11" max="11" width="12.28515625" style="2" bestFit="1" customWidth="1"/>
    <col min="12" max="12" width="12.140625" style="2" bestFit="1" customWidth="1"/>
    <col min="13" max="13" width="12.7109375" style="2" bestFit="1" customWidth="1"/>
    <col min="14" max="16384" width="9.140625" style="2"/>
  </cols>
  <sheetData>
    <row r="1" spans="1:13" ht="21.75" customHeight="1" thickBot="1" x14ac:dyDescent="0.25">
      <c r="A1" s="41" t="s">
        <v>295</v>
      </c>
      <c r="B1" s="42"/>
      <c r="C1" s="42"/>
      <c r="D1" s="42"/>
      <c r="E1" s="42"/>
      <c r="F1" s="42"/>
      <c r="G1" s="42"/>
      <c r="H1" s="42"/>
      <c r="I1" s="42"/>
      <c r="J1" s="42"/>
      <c r="K1" s="42"/>
      <c r="L1" s="42"/>
      <c r="M1" s="42"/>
    </row>
    <row r="2" spans="1:13" ht="15" thickBot="1" x14ac:dyDescent="0.25">
      <c r="A2" s="42"/>
      <c r="B2" s="42"/>
      <c r="C2" s="42"/>
      <c r="D2" s="42"/>
      <c r="E2" s="42"/>
      <c r="F2" s="42"/>
      <c r="G2" s="42"/>
      <c r="H2" s="42"/>
      <c r="I2" s="42"/>
      <c r="J2" s="42"/>
      <c r="K2" s="42"/>
      <c r="L2" s="42"/>
      <c r="M2" s="42"/>
    </row>
    <row r="3" spans="1:13" ht="15" thickBot="1" x14ac:dyDescent="0.25">
      <c r="A3" s="29" t="s">
        <v>0</v>
      </c>
      <c r="B3" s="29"/>
      <c r="C3" s="29"/>
      <c r="D3" s="29"/>
      <c r="E3" s="29"/>
      <c r="F3" s="29"/>
      <c r="G3" s="29"/>
      <c r="H3" s="29"/>
      <c r="I3" s="29"/>
      <c r="J3" s="29"/>
      <c r="K3" s="29"/>
      <c r="L3" s="29"/>
      <c r="M3" s="29"/>
    </row>
    <row r="4" spans="1:13" ht="15" thickBot="1" x14ac:dyDescent="0.25">
      <c r="C4" s="3"/>
      <c r="D4" s="3"/>
      <c r="E4" s="3"/>
      <c r="F4" s="3"/>
      <c r="G4" s="3"/>
      <c r="H4" s="3"/>
      <c r="I4" s="3"/>
      <c r="J4" s="3"/>
      <c r="K4" s="3"/>
      <c r="L4" s="3"/>
      <c r="M4" s="3"/>
    </row>
    <row r="5" spans="1:13" ht="15" thickBot="1" x14ac:dyDescent="0.25">
      <c r="A5" s="30" t="s">
        <v>1</v>
      </c>
      <c r="B5" s="31"/>
      <c r="C5" s="45" t="s">
        <v>2</v>
      </c>
      <c r="D5" s="31"/>
      <c r="E5" s="46" t="s">
        <v>3</v>
      </c>
      <c r="F5" s="31"/>
      <c r="G5" s="32" t="s">
        <v>4</v>
      </c>
      <c r="H5" s="31"/>
      <c r="I5" s="33" t="s">
        <v>5</v>
      </c>
      <c r="J5" s="31"/>
      <c r="K5" s="47" t="s">
        <v>6</v>
      </c>
      <c r="L5" s="31"/>
      <c r="M5" s="48" t="s">
        <v>7</v>
      </c>
    </row>
    <row r="6" spans="1:13" ht="30.75" thickBot="1" x14ac:dyDescent="0.3">
      <c r="A6" s="12" t="s">
        <v>8</v>
      </c>
      <c r="B6" s="4" t="str">
        <f>'Data Entry'!B5</f>
        <v>Harbor Point Innovation Hub Fit-Out</v>
      </c>
      <c r="C6" s="51">
        <f>SUM('Data Entry'!$D$17:$D$24)</f>
        <v>1088000</v>
      </c>
      <c r="D6" s="31"/>
      <c r="E6" s="38">
        <f>SUMIFS('Data Entry'!$J$29:$J$51,'Data Entry'!$E$29:$E$51,"Actual")</f>
        <v>568000</v>
      </c>
      <c r="F6" s="31"/>
      <c r="G6" s="43">
        <f>SUMIFS('Data Entry'!$J$29:$J$51,'Data Entry'!$E$29:$E$51,"Committed")</f>
        <v>196000</v>
      </c>
      <c r="H6" s="31"/>
      <c r="I6" s="53">
        <f>C6-E6-G6</f>
        <v>324000</v>
      </c>
      <c r="J6" s="31"/>
      <c r="K6" s="54">
        <f>SUM(J19:J26)</f>
        <v>995000</v>
      </c>
      <c r="L6" s="31"/>
      <c r="M6" s="5" t="str">
        <f>IF(I6&gt;=0,"WITHIN BUDGET",IF(ABS(I6)&lt;=0.05*C6,"WATCHLIST","OVER BUDGET"))</f>
        <v>WITHIN BUDGET</v>
      </c>
    </row>
    <row r="7" spans="1:13" ht="30.75" thickBot="1" x14ac:dyDescent="0.3">
      <c r="A7" s="12" t="s">
        <v>9</v>
      </c>
      <c r="B7" s="4" t="str">
        <f>'Data Entry'!B6</f>
        <v>VM-HP-2026-041</v>
      </c>
      <c r="C7" s="52"/>
      <c r="D7" s="31"/>
      <c r="E7" s="31"/>
      <c r="F7" s="31"/>
      <c r="G7" s="31"/>
      <c r="H7" s="31"/>
      <c r="I7" s="31"/>
      <c r="J7" s="31"/>
      <c r="K7" s="31"/>
      <c r="L7" s="31"/>
      <c r="M7" s="5" t="str">
        <f>IF(K6&lt;=C6,"FORECAST OK","FORECAST OVER BAC")</f>
        <v>FORECAST OK</v>
      </c>
    </row>
    <row r="8" spans="1:13" ht="30" thickBot="1" x14ac:dyDescent="0.3">
      <c r="A8" s="12" t="s">
        <v>10</v>
      </c>
      <c r="B8" s="4" t="str">
        <f>'Data Entry'!B7</f>
        <v>Vertex Meridian Solutions</v>
      </c>
      <c r="C8" s="3"/>
      <c r="D8" s="3"/>
      <c r="E8" s="3"/>
      <c r="F8" s="3"/>
      <c r="G8" s="3"/>
      <c r="H8" s="3"/>
      <c r="I8" s="3"/>
      <c r="J8" s="3"/>
      <c r="K8" s="3"/>
      <c r="L8" s="3"/>
      <c r="M8" s="3"/>
    </row>
    <row r="9" spans="1:13" ht="30" thickBot="1" x14ac:dyDescent="0.3">
      <c r="A9" s="12" t="s">
        <v>11</v>
      </c>
      <c r="B9" s="4" t="str">
        <f>'Data Entry'!B8</f>
        <v>Northbridge Health Systems</v>
      </c>
      <c r="C9" s="35" t="s">
        <v>12</v>
      </c>
      <c r="D9" s="31"/>
      <c r="E9" s="31"/>
      <c r="F9" s="31"/>
      <c r="G9" s="49" t="s">
        <v>13</v>
      </c>
      <c r="H9" s="31"/>
      <c r="I9" s="31"/>
      <c r="J9" s="31"/>
      <c r="K9" s="31"/>
      <c r="L9" s="31"/>
      <c r="M9" s="31"/>
    </row>
    <row r="10" spans="1:13" ht="45.75" thickBot="1" x14ac:dyDescent="0.3">
      <c r="A10" s="12" t="s">
        <v>14</v>
      </c>
      <c r="B10" s="4" t="str">
        <f>'Data Entry'!B9</f>
        <v>Samantha Reeves, PMP</v>
      </c>
      <c r="C10" s="11" t="s">
        <v>15</v>
      </c>
      <c r="D10" s="39">
        <f>C6</f>
        <v>1088000</v>
      </c>
      <c r="E10" s="39"/>
      <c r="F10" s="39"/>
      <c r="G10" s="9" t="s">
        <v>16</v>
      </c>
      <c r="H10" s="6">
        <f>IF(C6=0,0,E6/C6)</f>
        <v>0.5220588235294118</v>
      </c>
      <c r="I10" s="37" t="s">
        <v>17</v>
      </c>
      <c r="J10" s="31"/>
      <c r="K10" s="31"/>
      <c r="L10" s="31"/>
      <c r="M10" s="31"/>
    </row>
    <row r="11" spans="1:13" ht="45.75" thickBot="1" x14ac:dyDescent="0.3">
      <c r="A11" s="12" t="s">
        <v>18</v>
      </c>
      <c r="B11" s="4" t="str">
        <f>'Data Entry'!B10</f>
        <v>Rivergate Business Park, Austin</v>
      </c>
      <c r="C11" s="11" t="s">
        <v>6</v>
      </c>
      <c r="D11" s="39">
        <f>K6</f>
        <v>995000</v>
      </c>
      <c r="E11" s="39"/>
      <c r="F11" s="39"/>
      <c r="G11" s="9" t="s">
        <v>19</v>
      </c>
      <c r="H11" s="6">
        <f>IF(C6=0,0,G6/C6)</f>
        <v>0.18014705882352941</v>
      </c>
      <c r="I11" s="31"/>
      <c r="J11" s="31"/>
      <c r="K11" s="31"/>
      <c r="L11" s="31"/>
      <c r="M11" s="31"/>
    </row>
    <row r="12" spans="1:13" ht="45.75" thickBot="1" x14ac:dyDescent="0.3">
      <c r="A12" s="12" t="s">
        <v>20</v>
      </c>
      <c r="B12" s="13" t="str">
        <f>'Data Entry'!B11</f>
        <v>2026-01-05</v>
      </c>
      <c r="C12" s="11" t="s">
        <v>21</v>
      </c>
      <c r="D12" s="39">
        <f>C6-K6</f>
        <v>93000</v>
      </c>
      <c r="E12" s="39"/>
      <c r="F12" s="39"/>
      <c r="G12" s="9" t="s">
        <v>22</v>
      </c>
      <c r="H12" s="6">
        <f>IF(C6=0,0,K6/C6)</f>
        <v>0.91452205882352944</v>
      </c>
      <c r="I12" s="31"/>
      <c r="J12" s="31"/>
      <c r="K12" s="31"/>
      <c r="L12" s="31"/>
      <c r="M12" s="31"/>
    </row>
    <row r="13" spans="1:13" ht="30.75" thickBot="1" x14ac:dyDescent="0.3">
      <c r="A13" s="12" t="s">
        <v>23</v>
      </c>
      <c r="B13" s="13" t="str">
        <f>'Data Entry'!B12</f>
        <v>2026-12-18</v>
      </c>
      <c r="C13" s="11" t="s">
        <v>24</v>
      </c>
      <c r="D13" s="39">
        <f>SUM(I19:I26)</f>
        <v>769850</v>
      </c>
      <c r="E13" s="39"/>
      <c r="F13" s="39"/>
      <c r="G13" s="9" t="s">
        <v>25</v>
      </c>
      <c r="H13" s="7">
        <f>SUMIFS('Data Entry'!$J$29:$J$51,'Data Entry'!$D$29:$D$51,"Contingency Reserve")</f>
        <v>12000</v>
      </c>
      <c r="I13" s="31"/>
      <c r="J13" s="31"/>
      <c r="K13" s="31"/>
      <c r="L13" s="31"/>
      <c r="M13" s="31"/>
    </row>
    <row r="14" spans="1:13" ht="60.75" thickBot="1" x14ac:dyDescent="0.3">
      <c r="C14" s="10" t="s">
        <v>26</v>
      </c>
      <c r="D14" s="39">
        <f>SUM(N18:N25)</f>
        <v>0</v>
      </c>
      <c r="E14" s="39"/>
      <c r="F14" s="39"/>
      <c r="G14" s="9" t="s">
        <v>27</v>
      </c>
      <c r="H14" s="8">
        <f>COUNTIFS('Data Entry'!E:E,"Committed")</f>
        <v>7</v>
      </c>
      <c r="I14" s="31"/>
      <c r="J14" s="31"/>
      <c r="K14" s="31"/>
      <c r="L14" s="31"/>
      <c r="M14" s="31"/>
    </row>
    <row r="15" spans="1:13" ht="60.75" thickBot="1" x14ac:dyDescent="0.3">
      <c r="C15" s="10" t="s">
        <v>28</v>
      </c>
      <c r="D15" s="40">
        <f>IF(F6=0,0,SUM(L18:L25)/F6)</f>
        <v>0</v>
      </c>
      <c r="E15" s="40"/>
      <c r="F15" s="40"/>
      <c r="G15" s="3"/>
      <c r="H15" s="3"/>
      <c r="I15" s="3"/>
      <c r="J15" s="3"/>
      <c r="K15" s="3"/>
      <c r="L15" s="3"/>
      <c r="M15" s="3"/>
    </row>
    <row r="16" spans="1:13" ht="15" thickBot="1" x14ac:dyDescent="0.25">
      <c r="C16" s="3"/>
      <c r="D16" s="3"/>
      <c r="E16" s="3"/>
      <c r="F16" s="3"/>
      <c r="G16" s="3"/>
      <c r="H16" s="3"/>
      <c r="I16" s="3"/>
      <c r="J16" s="3"/>
      <c r="K16" s="3"/>
      <c r="L16" s="3"/>
      <c r="M16" s="3"/>
    </row>
    <row r="17" spans="1:13" ht="15" thickBot="1" x14ac:dyDescent="0.25">
      <c r="A17" s="30" t="s">
        <v>29</v>
      </c>
      <c r="B17" s="31"/>
      <c r="C17" s="31"/>
      <c r="D17" s="31"/>
      <c r="E17" s="31"/>
      <c r="F17" s="31"/>
      <c r="G17" s="31"/>
      <c r="H17" s="31"/>
      <c r="I17" s="31"/>
      <c r="J17" s="31"/>
      <c r="K17" s="31"/>
      <c r="L17" s="31"/>
      <c r="M17" s="31"/>
    </row>
    <row r="18" spans="1:13" ht="30.75" thickBot="1" x14ac:dyDescent="0.3">
      <c r="A18" s="14" t="s">
        <v>30</v>
      </c>
      <c r="B18" s="14" t="s">
        <v>31</v>
      </c>
      <c r="C18" s="14" t="s">
        <v>32</v>
      </c>
      <c r="D18" s="14" t="s">
        <v>3</v>
      </c>
      <c r="E18" s="14" t="s">
        <v>4</v>
      </c>
      <c r="F18" s="14" t="s">
        <v>33</v>
      </c>
      <c r="G18" s="14" t="s">
        <v>34</v>
      </c>
      <c r="H18" s="14" t="s">
        <v>35</v>
      </c>
      <c r="I18" s="14" t="s">
        <v>36</v>
      </c>
      <c r="J18" s="14" t="s">
        <v>37</v>
      </c>
      <c r="K18" s="14" t="s">
        <v>38</v>
      </c>
      <c r="L18" s="14" t="s">
        <v>39</v>
      </c>
      <c r="M18" s="14" t="s">
        <v>40</v>
      </c>
    </row>
    <row r="19" spans="1:13" ht="15" thickBot="1" x14ac:dyDescent="0.25">
      <c r="A19" s="4" t="str">
        <f>'Data Entry'!A17</f>
        <v>WBS-01</v>
      </c>
      <c r="B19" s="4" t="str">
        <f>'Data Entry'!B17</f>
        <v>Design &amp; Engineering</v>
      </c>
      <c r="C19" s="7">
        <f>'Data Entry'!D17</f>
        <v>125000</v>
      </c>
      <c r="D19" s="7">
        <f>SUMIFS('Data Entry'!$J$29:$J$51,'Data Entry'!$C$29:$C$51,$A19,'Data Entry'!$E$29:$E$51,"Actual")</f>
        <v>54000</v>
      </c>
      <c r="E19" s="7">
        <f>SUMIFS('Data Entry'!$J$29:$J$51,'Data Entry'!$C$29:$C$51,$A19,'Data Entry'!$E$29:$E$51,"Committed")</f>
        <v>0</v>
      </c>
      <c r="F19" s="7">
        <f>'Data Entry'!E17</f>
        <v>18000</v>
      </c>
      <c r="G19" s="7">
        <f t="shared" ref="G19:G26" si="0">C19-D19-E19</f>
        <v>71000</v>
      </c>
      <c r="H19" s="6">
        <f>'Data Entry'!F17</f>
        <v>0.95</v>
      </c>
      <c r="I19" s="7">
        <f t="shared" ref="I19:I26" si="1">C19*H19</f>
        <v>118750</v>
      </c>
      <c r="J19" s="7">
        <f t="shared" ref="J19:J26" si="2">D19+E19+F19</f>
        <v>72000</v>
      </c>
      <c r="K19" s="7">
        <f t="shared" ref="K19:K26" si="3">C19-J19</f>
        <v>53000</v>
      </c>
      <c r="L19" s="6">
        <f t="shared" ref="L19:L26" si="4">IF(C19=0,0,K19/C19)</f>
        <v>0.42399999999999999</v>
      </c>
      <c r="M19" s="4" t="str">
        <f t="shared" ref="M19:M26" si="5">IF(K19&gt;=0,"On Track",IF(ABS(K19)&lt;=C19*0.05,"Watch","Intervene"))</f>
        <v>On Track</v>
      </c>
    </row>
    <row r="20" spans="1:13" ht="29.25" thickBot="1" x14ac:dyDescent="0.25">
      <c r="A20" s="4" t="str">
        <f>'Data Entry'!A18</f>
        <v>WBS-02</v>
      </c>
      <c r="B20" s="4" t="str">
        <f>'Data Entry'!B18</f>
        <v>Permits &amp; Compliance</v>
      </c>
      <c r="C20" s="7">
        <f>'Data Entry'!D18</f>
        <v>48000</v>
      </c>
      <c r="D20" s="7">
        <f>SUMIFS('Data Entry'!$J$29:$J$51,'Data Entry'!$C$29:$C$51,$A20,'Data Entry'!$E$29:$E$51,"Actual")</f>
        <v>13000</v>
      </c>
      <c r="E20" s="7">
        <f>SUMIFS('Data Entry'!$J$29:$J$51,'Data Entry'!$C$29:$C$51,$A20,'Data Entry'!$E$29:$E$51,"Committed")</f>
        <v>9000</v>
      </c>
      <c r="F20" s="7">
        <f>'Data Entry'!E18</f>
        <v>5000</v>
      </c>
      <c r="G20" s="7">
        <f t="shared" si="0"/>
        <v>26000</v>
      </c>
      <c r="H20" s="6">
        <f>'Data Entry'!F18</f>
        <v>0.9</v>
      </c>
      <c r="I20" s="7">
        <f t="shared" si="1"/>
        <v>43200</v>
      </c>
      <c r="J20" s="7">
        <f t="shared" si="2"/>
        <v>27000</v>
      </c>
      <c r="K20" s="7">
        <f t="shared" si="3"/>
        <v>21000</v>
      </c>
      <c r="L20" s="6">
        <f t="shared" si="4"/>
        <v>0.4375</v>
      </c>
      <c r="M20" s="4" t="str">
        <f t="shared" si="5"/>
        <v>On Track</v>
      </c>
    </row>
    <row r="21" spans="1:13" ht="15" thickBot="1" x14ac:dyDescent="0.25">
      <c r="A21" s="4" t="str">
        <f>'Data Entry'!A19</f>
        <v>WBS-03</v>
      </c>
      <c r="B21" s="4" t="str">
        <f>'Data Entry'!B19</f>
        <v>Procurement</v>
      </c>
      <c r="C21" s="7">
        <f>'Data Entry'!D19</f>
        <v>265000</v>
      </c>
      <c r="D21" s="7">
        <f>SUMIFS('Data Entry'!$J$29:$J$51,'Data Entry'!$C$29:$C$51,$A21,'Data Entry'!$E$29:$E$51,"Actual")</f>
        <v>70000</v>
      </c>
      <c r="E21" s="7">
        <f>SUMIFS('Data Entry'!$J$29:$J$51,'Data Entry'!$C$29:$C$51,$A21,'Data Entry'!$E$29:$E$51,"Committed")</f>
        <v>124000</v>
      </c>
      <c r="F21" s="7">
        <f>'Data Entry'!E19</f>
        <v>42000</v>
      </c>
      <c r="G21" s="7">
        <f t="shared" si="0"/>
        <v>71000</v>
      </c>
      <c r="H21" s="6">
        <f>'Data Entry'!F19</f>
        <v>0.72</v>
      </c>
      <c r="I21" s="7">
        <f t="shared" si="1"/>
        <v>190800</v>
      </c>
      <c r="J21" s="7">
        <f t="shared" si="2"/>
        <v>236000</v>
      </c>
      <c r="K21" s="7">
        <f t="shared" si="3"/>
        <v>29000</v>
      </c>
      <c r="L21" s="6">
        <f t="shared" si="4"/>
        <v>0.10943396226415095</v>
      </c>
      <c r="M21" s="4" t="str">
        <f t="shared" si="5"/>
        <v>On Track</v>
      </c>
    </row>
    <row r="22" spans="1:13" ht="15" thickBot="1" x14ac:dyDescent="0.25">
      <c r="A22" s="4" t="str">
        <f>'Data Entry'!A20</f>
        <v>WBS-04</v>
      </c>
      <c r="B22" s="4" t="str">
        <f>'Data Entry'!B20</f>
        <v>Site Preparation</v>
      </c>
      <c r="C22" s="7">
        <f>'Data Entry'!D20</f>
        <v>78000</v>
      </c>
      <c r="D22" s="7">
        <f>SUMIFS('Data Entry'!$J$29:$J$51,'Data Entry'!$C$29:$C$51,$A22,'Data Entry'!$E$29:$E$51,"Actual")</f>
        <v>44000</v>
      </c>
      <c r="E22" s="7">
        <f>SUMIFS('Data Entry'!$J$29:$J$51,'Data Entry'!$C$29:$C$51,$A22,'Data Entry'!$E$29:$E$51,"Committed")</f>
        <v>0</v>
      </c>
      <c r="F22" s="7">
        <f>'Data Entry'!E20</f>
        <v>4000</v>
      </c>
      <c r="G22" s="7">
        <f t="shared" si="0"/>
        <v>34000</v>
      </c>
      <c r="H22" s="6">
        <f>'Data Entry'!F20</f>
        <v>1</v>
      </c>
      <c r="I22" s="7">
        <f t="shared" si="1"/>
        <v>78000</v>
      </c>
      <c r="J22" s="7">
        <f t="shared" si="2"/>
        <v>48000</v>
      </c>
      <c r="K22" s="7">
        <f t="shared" si="3"/>
        <v>30000</v>
      </c>
      <c r="L22" s="6">
        <f t="shared" si="4"/>
        <v>0.38461538461538464</v>
      </c>
      <c r="M22" s="4" t="str">
        <f t="shared" si="5"/>
        <v>On Track</v>
      </c>
    </row>
    <row r="23" spans="1:13" ht="15" thickBot="1" x14ac:dyDescent="0.25">
      <c r="A23" s="4" t="str">
        <f>'Data Entry'!A21</f>
        <v>WBS-05</v>
      </c>
      <c r="B23" s="4" t="str">
        <f>'Data Entry'!B21</f>
        <v>Construction</v>
      </c>
      <c r="C23" s="7">
        <f>'Data Entry'!D21</f>
        <v>420000</v>
      </c>
      <c r="D23" s="7">
        <f>SUMIFS('Data Entry'!$J$29:$J$51,'Data Entry'!$C$29:$C$51,$A23,'Data Entry'!$E$29:$E$51,"Actual")</f>
        <v>361000</v>
      </c>
      <c r="E23" s="7">
        <f>SUMIFS('Data Entry'!$J$29:$J$51,'Data Entry'!$C$29:$C$51,$A23,'Data Entry'!$E$29:$E$51,"Committed")</f>
        <v>28000</v>
      </c>
      <c r="F23" s="7">
        <f>'Data Entry'!E21</f>
        <v>93000</v>
      </c>
      <c r="G23" s="7">
        <f t="shared" si="0"/>
        <v>31000</v>
      </c>
      <c r="H23" s="6">
        <f>'Data Entry'!F21</f>
        <v>0.68</v>
      </c>
      <c r="I23" s="7">
        <f t="shared" si="1"/>
        <v>285600</v>
      </c>
      <c r="J23" s="7">
        <f t="shared" si="2"/>
        <v>482000</v>
      </c>
      <c r="K23" s="7">
        <f t="shared" si="3"/>
        <v>-62000</v>
      </c>
      <c r="L23" s="6">
        <f t="shared" si="4"/>
        <v>-0.14761904761904762</v>
      </c>
      <c r="M23" s="4" t="str">
        <f t="shared" si="5"/>
        <v>Intervene</v>
      </c>
    </row>
    <row r="24" spans="1:13" ht="29.25" thickBot="1" x14ac:dyDescent="0.25">
      <c r="A24" s="4" t="str">
        <f>'Data Entry'!A22</f>
        <v>WBS-06</v>
      </c>
      <c r="B24" s="4" t="str">
        <f>'Data Entry'!B22</f>
        <v>Testing &amp; Commissioning</v>
      </c>
      <c r="C24" s="7">
        <f>'Data Entry'!D22</f>
        <v>62000</v>
      </c>
      <c r="D24" s="7">
        <f>SUMIFS('Data Entry'!$J$29:$J$51,'Data Entry'!$C$29:$C$51,$A24,'Data Entry'!$E$29:$E$51,"Actual")</f>
        <v>20000</v>
      </c>
      <c r="E24" s="7">
        <f>SUMIFS('Data Entry'!$J$29:$J$51,'Data Entry'!$C$29:$C$51,$A24,'Data Entry'!$E$29:$E$51,"Committed")</f>
        <v>14000</v>
      </c>
      <c r="F24" s="7">
        <f>'Data Entry'!E22</f>
        <v>36000</v>
      </c>
      <c r="G24" s="7">
        <f t="shared" si="0"/>
        <v>28000</v>
      </c>
      <c r="H24" s="6">
        <f>'Data Entry'!F22</f>
        <v>0.35</v>
      </c>
      <c r="I24" s="7">
        <f t="shared" si="1"/>
        <v>21700</v>
      </c>
      <c r="J24" s="7">
        <f t="shared" si="2"/>
        <v>70000</v>
      </c>
      <c r="K24" s="7">
        <f t="shared" si="3"/>
        <v>-8000</v>
      </c>
      <c r="L24" s="6">
        <f t="shared" si="4"/>
        <v>-0.12903225806451613</v>
      </c>
      <c r="M24" s="4" t="str">
        <f t="shared" si="5"/>
        <v>Intervene</v>
      </c>
    </row>
    <row r="25" spans="1:13" ht="15" thickBot="1" x14ac:dyDescent="0.25">
      <c r="A25" s="4" t="str">
        <f>'Data Entry'!A23</f>
        <v>WBS-07</v>
      </c>
      <c r="B25" s="4" t="str">
        <f>'Data Entry'!B23</f>
        <v>Training &amp; Handover</v>
      </c>
      <c r="C25" s="7">
        <f>'Data Entry'!D23</f>
        <v>35000</v>
      </c>
      <c r="D25" s="7">
        <f>SUMIFS('Data Entry'!$J$29:$J$51,'Data Entry'!$C$29:$C$51,$A25,'Data Entry'!$E$29:$E$51,"Actual")</f>
        <v>6000</v>
      </c>
      <c r="E25" s="7">
        <f>SUMIFS('Data Entry'!$J$29:$J$51,'Data Entry'!$C$29:$C$51,$A25,'Data Entry'!$E$29:$E$51,"Committed")</f>
        <v>9000</v>
      </c>
      <c r="F25" s="7">
        <f>'Data Entry'!E23</f>
        <v>21000</v>
      </c>
      <c r="G25" s="7">
        <f t="shared" si="0"/>
        <v>20000</v>
      </c>
      <c r="H25" s="6">
        <f>'Data Entry'!F23</f>
        <v>0.28000000000000003</v>
      </c>
      <c r="I25" s="7">
        <f t="shared" si="1"/>
        <v>9800.0000000000018</v>
      </c>
      <c r="J25" s="7">
        <f t="shared" si="2"/>
        <v>36000</v>
      </c>
      <c r="K25" s="7">
        <f t="shared" si="3"/>
        <v>-1000</v>
      </c>
      <c r="L25" s="6">
        <f t="shared" si="4"/>
        <v>-2.8571428571428571E-2</v>
      </c>
      <c r="M25" s="4" t="str">
        <f t="shared" si="5"/>
        <v>Watch</v>
      </c>
    </row>
    <row r="26" spans="1:13" ht="15" thickBot="1" x14ac:dyDescent="0.25">
      <c r="A26" s="4" t="str">
        <f>'Data Entry'!A24</f>
        <v>WBS-08</v>
      </c>
      <c r="B26" s="4" t="str">
        <f>'Data Entry'!B24</f>
        <v>Contingency Reserve</v>
      </c>
      <c r="C26" s="7">
        <f>'Data Entry'!D24</f>
        <v>55000</v>
      </c>
      <c r="D26" s="7">
        <f>SUMIFS('Data Entry'!$J$29:$J$51,'Data Entry'!$C$29:$C$51,$A26,'Data Entry'!$E$29:$E$51,"Actual")</f>
        <v>0</v>
      </c>
      <c r="E26" s="7">
        <f>SUMIFS('Data Entry'!$J$29:$J$51,'Data Entry'!$C$29:$C$51,$A26,'Data Entry'!$E$29:$E$51,"Committed")</f>
        <v>12000</v>
      </c>
      <c r="F26" s="7">
        <f>'Data Entry'!E24</f>
        <v>12000</v>
      </c>
      <c r="G26" s="7">
        <f t="shared" si="0"/>
        <v>43000</v>
      </c>
      <c r="H26" s="6">
        <f>'Data Entry'!F24</f>
        <v>0.4</v>
      </c>
      <c r="I26" s="7">
        <f t="shared" si="1"/>
        <v>22000</v>
      </c>
      <c r="J26" s="7">
        <f t="shared" si="2"/>
        <v>24000</v>
      </c>
      <c r="K26" s="7">
        <f t="shared" si="3"/>
        <v>31000</v>
      </c>
      <c r="L26" s="6">
        <f t="shared" si="4"/>
        <v>0.5636363636363636</v>
      </c>
      <c r="M26" s="4" t="str">
        <f t="shared" si="5"/>
        <v>On Track</v>
      </c>
    </row>
    <row r="27" spans="1:13" ht="15" thickBot="1" x14ac:dyDescent="0.25">
      <c r="C27" s="3"/>
      <c r="D27" s="3"/>
      <c r="E27" s="3"/>
      <c r="F27" s="3"/>
      <c r="G27" s="3"/>
      <c r="H27" s="3"/>
      <c r="I27" s="3"/>
      <c r="J27" s="3"/>
      <c r="K27" s="3"/>
      <c r="L27" s="3"/>
      <c r="M27" s="3"/>
    </row>
    <row r="28" spans="1:13" ht="15" thickBot="1" x14ac:dyDescent="0.25">
      <c r="A28" s="36" t="s">
        <v>41</v>
      </c>
      <c r="B28" s="31"/>
      <c r="C28" s="31"/>
      <c r="D28" s="31"/>
      <c r="E28" s="31"/>
      <c r="F28" s="31"/>
      <c r="G28" s="31"/>
      <c r="H28" s="31"/>
      <c r="I28" s="3"/>
      <c r="J28" s="3"/>
      <c r="K28" s="3"/>
      <c r="L28" s="3"/>
      <c r="M28" s="3"/>
    </row>
    <row r="29" spans="1:13" ht="30.75" thickBot="1" x14ac:dyDescent="0.3">
      <c r="A29" s="15" t="s">
        <v>42</v>
      </c>
      <c r="B29" s="15" t="s">
        <v>43</v>
      </c>
      <c r="C29" s="15" t="s">
        <v>44</v>
      </c>
      <c r="D29" s="15" t="s">
        <v>45</v>
      </c>
      <c r="E29" s="15" t="s">
        <v>46</v>
      </c>
      <c r="F29" s="15" t="s">
        <v>47</v>
      </c>
      <c r="G29" s="15" t="s">
        <v>48</v>
      </c>
      <c r="H29" s="15" t="s">
        <v>49</v>
      </c>
      <c r="I29" s="3"/>
      <c r="J29" s="3"/>
      <c r="K29" s="3"/>
      <c r="L29" s="3"/>
      <c r="M29" s="3"/>
    </row>
    <row r="30" spans="1:13" ht="15" thickBot="1" x14ac:dyDescent="0.25">
      <c r="A30" s="4" t="s">
        <v>50</v>
      </c>
      <c r="B30" s="7">
        <f>'Data Entry'!K6</f>
        <v>78000</v>
      </c>
      <c r="C30" s="7">
        <f>SUMIFS('Data Entry'!$J$29:$J$51,'Data Entry'!$B$29:$B$51,$A30,'Data Entry'!$E$29:$E$51,"Actual")</f>
        <v>25000</v>
      </c>
      <c r="D30" s="7">
        <f>SUMIFS('Data Entry'!$J$29:$J$51,'Data Entry'!$B$29:$B$51,$A30,'Data Entry'!$E$29:$E$51,"Committed")</f>
        <v>0</v>
      </c>
      <c r="E30" s="7">
        <f t="shared" ref="E30:E41" si="6">C30+D30</f>
        <v>25000</v>
      </c>
      <c r="F30" s="7">
        <f t="shared" ref="F30:F41" si="7">E30-B30</f>
        <v>-53000</v>
      </c>
      <c r="G30" s="7">
        <f>SUM($C$30:C30)</f>
        <v>25000</v>
      </c>
      <c r="H30" s="7">
        <f>SUM($B$30:B30)</f>
        <v>78000</v>
      </c>
      <c r="I30" s="3"/>
      <c r="J30" s="3"/>
      <c r="K30" s="3"/>
      <c r="L30" s="3"/>
      <c r="M30" s="3"/>
    </row>
    <row r="31" spans="1:13" ht="15" thickBot="1" x14ac:dyDescent="0.25">
      <c r="A31" s="4" t="s">
        <v>51</v>
      </c>
      <c r="B31" s="7">
        <f>'Data Entry'!L6</f>
        <v>82000</v>
      </c>
      <c r="C31" s="7">
        <f>SUMIFS('Data Entry'!$J$29:$J$51,'Data Entry'!$B$29:$B$51,$A31,'Data Entry'!$E$29:$E$51,"Actual")</f>
        <v>26000</v>
      </c>
      <c r="D31" s="7">
        <f>SUMIFS('Data Entry'!$J$29:$J$51,'Data Entry'!$B$29:$B$51,$A31,'Data Entry'!$E$29:$E$51,"Committed")</f>
        <v>48000</v>
      </c>
      <c r="E31" s="7">
        <f t="shared" si="6"/>
        <v>74000</v>
      </c>
      <c r="F31" s="7">
        <f t="shared" si="7"/>
        <v>-8000</v>
      </c>
      <c r="G31" s="7">
        <f>SUM($C$30:C31)</f>
        <v>51000</v>
      </c>
      <c r="H31" s="7">
        <f>SUM($B$30:B31)</f>
        <v>160000</v>
      </c>
      <c r="I31" s="3"/>
      <c r="J31" s="3"/>
      <c r="K31" s="3"/>
      <c r="L31" s="3"/>
      <c r="M31" s="3"/>
    </row>
    <row r="32" spans="1:13" ht="15" thickBot="1" x14ac:dyDescent="0.25">
      <c r="A32" s="4" t="s">
        <v>52</v>
      </c>
      <c r="B32" s="7">
        <f>'Data Entry'!M6</f>
        <v>91000</v>
      </c>
      <c r="C32" s="7">
        <f>SUMIFS('Data Entry'!$J$29:$J$51,'Data Entry'!$B$29:$B$51,$A32,'Data Entry'!$E$29:$E$51,"Actual")</f>
        <v>77000</v>
      </c>
      <c r="D32" s="7">
        <f>SUMIFS('Data Entry'!$J$29:$J$51,'Data Entry'!$B$29:$B$51,$A32,'Data Entry'!$E$29:$E$51,"Committed")</f>
        <v>0</v>
      </c>
      <c r="E32" s="7">
        <f t="shared" si="6"/>
        <v>77000</v>
      </c>
      <c r="F32" s="7">
        <f t="shared" si="7"/>
        <v>-14000</v>
      </c>
      <c r="G32" s="7">
        <f>SUM($C$30:C32)</f>
        <v>128000</v>
      </c>
      <c r="H32" s="7">
        <f>SUM($B$30:B32)</f>
        <v>251000</v>
      </c>
      <c r="I32" s="3"/>
      <c r="J32" s="3"/>
      <c r="K32" s="3"/>
      <c r="L32" s="3"/>
      <c r="M32" s="3"/>
    </row>
    <row r="33" spans="1:13" ht="15" thickBot="1" x14ac:dyDescent="0.25">
      <c r="A33" s="4" t="s">
        <v>53</v>
      </c>
      <c r="B33" s="7">
        <f>'Data Entry'!N6</f>
        <v>96000</v>
      </c>
      <c r="C33" s="7">
        <f>SUMIFS('Data Entry'!$J$29:$J$51,'Data Entry'!$B$29:$B$51,$A33,'Data Entry'!$E$29:$E$51,"Actual")</f>
        <v>36000</v>
      </c>
      <c r="D33" s="7">
        <f>SUMIFS('Data Entry'!$J$29:$J$51,'Data Entry'!$B$29:$B$51,$A33,'Data Entry'!$E$29:$E$51,"Committed")</f>
        <v>28000</v>
      </c>
      <c r="E33" s="7">
        <f t="shared" si="6"/>
        <v>64000</v>
      </c>
      <c r="F33" s="7">
        <f t="shared" si="7"/>
        <v>-32000</v>
      </c>
      <c r="G33" s="7">
        <f>SUM($C$30:C33)</f>
        <v>164000</v>
      </c>
      <c r="H33" s="7">
        <f>SUM($B$30:B33)</f>
        <v>347000</v>
      </c>
      <c r="I33" s="3"/>
      <c r="J33" s="3"/>
      <c r="K33" s="3"/>
      <c r="L33" s="3"/>
      <c r="M33" s="3"/>
    </row>
    <row r="34" spans="1:13" ht="15" thickBot="1" x14ac:dyDescent="0.25">
      <c r="A34" s="4" t="s">
        <v>54</v>
      </c>
      <c r="B34" s="7">
        <f>'Data Entry'!O6</f>
        <v>105000</v>
      </c>
      <c r="C34" s="7">
        <f>SUMIFS('Data Entry'!$J$29:$J$51,'Data Entry'!$B$29:$B$51,$A34,'Data Entry'!$E$29:$E$51,"Actual")</f>
        <v>150000</v>
      </c>
      <c r="D34" s="7">
        <f>SUMIFS('Data Entry'!$J$29:$J$51,'Data Entry'!$B$29:$B$51,$A34,'Data Entry'!$E$29:$E$51,"Committed")</f>
        <v>0</v>
      </c>
      <c r="E34" s="7">
        <f t="shared" si="6"/>
        <v>150000</v>
      </c>
      <c r="F34" s="7">
        <f t="shared" si="7"/>
        <v>45000</v>
      </c>
      <c r="G34" s="7">
        <f>SUM($C$30:C34)</f>
        <v>314000</v>
      </c>
      <c r="H34" s="7">
        <f>SUM($B$30:B34)</f>
        <v>452000</v>
      </c>
      <c r="I34" s="3"/>
      <c r="J34" s="3"/>
      <c r="K34" s="3"/>
      <c r="L34" s="3"/>
      <c r="M34" s="3"/>
    </row>
    <row r="35" spans="1:13" ht="15" thickBot="1" x14ac:dyDescent="0.25">
      <c r="A35" s="4" t="s">
        <v>55</v>
      </c>
      <c r="B35" s="7">
        <f>'Data Entry'!P6</f>
        <v>110000</v>
      </c>
      <c r="C35" s="7">
        <f>SUMIFS('Data Entry'!$J$29:$J$51,'Data Entry'!$B$29:$B$51,$A35,'Data Entry'!$E$29:$E$51,"Actual")</f>
        <v>71000</v>
      </c>
      <c r="D35" s="7">
        <f>SUMIFS('Data Entry'!$J$29:$J$51,'Data Entry'!$B$29:$B$51,$A35,'Data Entry'!$E$29:$E$51,"Committed")</f>
        <v>9000</v>
      </c>
      <c r="E35" s="7">
        <f t="shared" si="6"/>
        <v>80000</v>
      </c>
      <c r="F35" s="7">
        <f t="shared" si="7"/>
        <v>-30000</v>
      </c>
      <c r="G35" s="7">
        <f>SUM($C$30:C35)</f>
        <v>385000</v>
      </c>
      <c r="H35" s="7">
        <f>SUM($B$30:B35)</f>
        <v>562000</v>
      </c>
      <c r="I35" s="3"/>
      <c r="J35" s="3"/>
      <c r="K35" s="3"/>
      <c r="L35" s="3"/>
      <c r="M35" s="3"/>
    </row>
    <row r="36" spans="1:13" ht="15" thickBot="1" x14ac:dyDescent="0.25">
      <c r="A36" s="4" t="s">
        <v>56</v>
      </c>
      <c r="B36" s="7">
        <f>'Data Entry'!Q6</f>
        <v>120000</v>
      </c>
      <c r="C36" s="7">
        <f>SUMIFS('Data Entry'!$J$29:$J$51,'Data Entry'!$B$29:$B$51,$A36,'Data Entry'!$E$29:$E$51,"Actual")</f>
        <v>0</v>
      </c>
      <c r="D36" s="7">
        <f>SUMIFS('Data Entry'!$J$29:$J$51,'Data Entry'!$B$29:$B$51,$A36,'Data Entry'!$E$29:$E$51,"Committed")</f>
        <v>90000</v>
      </c>
      <c r="E36" s="7">
        <f t="shared" si="6"/>
        <v>90000</v>
      </c>
      <c r="F36" s="7">
        <f t="shared" si="7"/>
        <v>-30000</v>
      </c>
      <c r="G36" s="7">
        <f>SUM($C$30:C36)</f>
        <v>385000</v>
      </c>
      <c r="H36" s="7">
        <f>SUM($B$30:B36)</f>
        <v>682000</v>
      </c>
      <c r="I36" s="3"/>
      <c r="J36" s="3"/>
      <c r="K36" s="3"/>
      <c r="L36" s="3"/>
      <c r="M36" s="3"/>
    </row>
    <row r="37" spans="1:13" ht="15" thickBot="1" x14ac:dyDescent="0.25">
      <c r="A37" s="4" t="s">
        <v>57</v>
      </c>
      <c r="B37" s="7">
        <f>'Data Entry'!R6</f>
        <v>108000</v>
      </c>
      <c r="C37" s="7">
        <f>SUMIFS('Data Entry'!$J$29:$J$51,'Data Entry'!$B$29:$B$51,$A37,'Data Entry'!$E$29:$E$51,"Actual")</f>
        <v>105000</v>
      </c>
      <c r="D37" s="7">
        <f>SUMIFS('Data Entry'!$J$29:$J$51,'Data Entry'!$B$29:$B$51,$A37,'Data Entry'!$E$29:$E$51,"Committed")</f>
        <v>0</v>
      </c>
      <c r="E37" s="7">
        <f t="shared" si="6"/>
        <v>105000</v>
      </c>
      <c r="F37" s="7">
        <f t="shared" si="7"/>
        <v>-3000</v>
      </c>
      <c r="G37" s="7">
        <f>SUM($C$30:C37)</f>
        <v>490000</v>
      </c>
      <c r="H37" s="7">
        <f>SUM($B$30:B37)</f>
        <v>790000</v>
      </c>
      <c r="I37" s="3"/>
      <c r="J37" s="3"/>
      <c r="K37" s="3"/>
      <c r="L37" s="3"/>
      <c r="M37" s="3"/>
    </row>
    <row r="38" spans="1:13" ht="15" thickBot="1" x14ac:dyDescent="0.25">
      <c r="A38" s="4" t="s">
        <v>58</v>
      </c>
      <c r="B38" s="7">
        <f>'Data Entry'!S6</f>
        <v>98000</v>
      </c>
      <c r="C38" s="7">
        <f>SUMIFS('Data Entry'!$J$29:$J$51,'Data Entry'!$B$29:$B$51,$A38,'Data Entry'!$E$29:$E$51,"Actual")</f>
        <v>11000</v>
      </c>
      <c r="D38" s="7">
        <f>SUMIFS('Data Entry'!$J$29:$J$51,'Data Entry'!$B$29:$B$51,$A38,'Data Entry'!$E$29:$E$51,"Committed")</f>
        <v>12000</v>
      </c>
      <c r="E38" s="7">
        <f t="shared" si="6"/>
        <v>23000</v>
      </c>
      <c r="F38" s="7">
        <f t="shared" si="7"/>
        <v>-75000</v>
      </c>
      <c r="G38" s="7">
        <f>SUM($C$30:C38)</f>
        <v>501000</v>
      </c>
      <c r="H38" s="7">
        <f>SUM($B$30:B38)</f>
        <v>888000</v>
      </c>
      <c r="I38" s="3"/>
      <c r="J38" s="3"/>
      <c r="K38" s="3"/>
      <c r="L38" s="3"/>
      <c r="M38" s="3"/>
    </row>
    <row r="39" spans="1:13" ht="15" thickBot="1" x14ac:dyDescent="0.25">
      <c r="A39" s="4" t="s">
        <v>59</v>
      </c>
      <c r="B39" s="7">
        <f>'Data Entry'!T6</f>
        <v>83000</v>
      </c>
      <c r="C39" s="7">
        <f>SUMIFS('Data Entry'!$J$29:$J$51,'Data Entry'!$B$29:$B$51,$A39,'Data Entry'!$E$29:$E$51,"Actual")</f>
        <v>46000</v>
      </c>
      <c r="D39" s="7">
        <f>SUMIFS('Data Entry'!$J$29:$J$51,'Data Entry'!$B$29:$B$51,$A39,'Data Entry'!$E$29:$E$51,"Committed")</f>
        <v>9000</v>
      </c>
      <c r="E39" s="7">
        <f t="shared" si="6"/>
        <v>55000</v>
      </c>
      <c r="F39" s="7">
        <f t="shared" si="7"/>
        <v>-28000</v>
      </c>
      <c r="G39" s="7">
        <f>SUM($C$30:C39)</f>
        <v>547000</v>
      </c>
      <c r="H39" s="7">
        <f>SUM($B$30:B39)</f>
        <v>971000</v>
      </c>
      <c r="I39" s="3"/>
      <c r="J39" s="3"/>
      <c r="K39" s="3"/>
      <c r="L39" s="3"/>
      <c r="M39" s="3"/>
    </row>
    <row r="40" spans="1:13" ht="15" thickBot="1" x14ac:dyDescent="0.25">
      <c r="A40" s="4" t="s">
        <v>60</v>
      </c>
      <c r="B40" s="7">
        <f>'Data Entry'!U6</f>
        <v>72000</v>
      </c>
      <c r="C40" s="7">
        <f>SUMIFS('Data Entry'!$J$29:$J$51,'Data Entry'!$B$29:$B$51,$A40,'Data Entry'!$E$29:$E$51,"Actual")</f>
        <v>15000</v>
      </c>
      <c r="D40" s="7">
        <f>SUMIFS('Data Entry'!$J$29:$J$51,'Data Entry'!$B$29:$B$51,$A40,'Data Entry'!$E$29:$E$51,"Committed")</f>
        <v>0</v>
      </c>
      <c r="E40" s="7">
        <f t="shared" si="6"/>
        <v>15000</v>
      </c>
      <c r="F40" s="7">
        <f t="shared" si="7"/>
        <v>-57000</v>
      </c>
      <c r="G40" s="7">
        <f>SUM($C$30:C40)</f>
        <v>562000</v>
      </c>
      <c r="H40" s="7">
        <f>SUM($B$30:B40)</f>
        <v>1043000</v>
      </c>
      <c r="I40" s="3"/>
      <c r="J40" s="3"/>
      <c r="K40" s="3"/>
      <c r="L40" s="3"/>
      <c r="M40" s="3"/>
    </row>
    <row r="41" spans="1:13" ht="15" thickBot="1" x14ac:dyDescent="0.25">
      <c r="A41" s="4" t="s">
        <v>61</v>
      </c>
      <c r="B41" s="7">
        <f>'Data Entry'!V6</f>
        <v>45000</v>
      </c>
      <c r="C41" s="7">
        <f>SUMIFS('Data Entry'!$J$29:$J$51,'Data Entry'!$B$29:$B$51,$A41,'Data Entry'!$E$29:$E$51,"Actual")</f>
        <v>6000</v>
      </c>
      <c r="D41" s="7">
        <f>SUMIFS('Data Entry'!$J$29:$J$51,'Data Entry'!$B$29:$B$51,$A41,'Data Entry'!$E$29:$E$51,"Committed")</f>
        <v>0</v>
      </c>
      <c r="E41" s="7">
        <f t="shared" si="6"/>
        <v>6000</v>
      </c>
      <c r="F41" s="7">
        <f t="shared" si="7"/>
        <v>-39000</v>
      </c>
      <c r="G41" s="7">
        <f>SUM($C$30:C41)</f>
        <v>568000</v>
      </c>
      <c r="H41" s="7">
        <f>SUM($B$30:B41)</f>
        <v>1088000</v>
      </c>
      <c r="I41" s="3"/>
      <c r="J41" s="3"/>
      <c r="K41" s="3"/>
      <c r="L41" s="3"/>
      <c r="M41" s="3"/>
    </row>
    <row r="42" spans="1:13" ht="15" thickBot="1" x14ac:dyDescent="0.25">
      <c r="C42" s="3"/>
      <c r="D42" s="3"/>
      <c r="E42" s="3"/>
      <c r="F42" s="3"/>
      <c r="G42" s="3"/>
      <c r="H42" s="3"/>
      <c r="I42" s="3"/>
      <c r="J42" s="3"/>
      <c r="K42" s="3"/>
      <c r="L42" s="3"/>
      <c r="M42" s="3"/>
    </row>
    <row r="43" spans="1:13" ht="15" thickBot="1" x14ac:dyDescent="0.25">
      <c r="A43" s="48" t="s">
        <v>62</v>
      </c>
      <c r="B43" s="31"/>
      <c r="C43" s="31"/>
      <c r="D43" s="31"/>
      <c r="E43" s="31"/>
      <c r="F43" s="31"/>
      <c r="G43" s="31"/>
      <c r="H43" s="31"/>
      <c r="I43" s="31"/>
      <c r="J43" s="31"/>
      <c r="K43" s="31"/>
      <c r="L43" s="31"/>
      <c r="M43" s="31"/>
    </row>
    <row r="44" spans="1:13" ht="15.75" thickBot="1" x14ac:dyDescent="0.3">
      <c r="A44" s="26" t="s">
        <v>63</v>
      </c>
      <c r="B44" s="27"/>
      <c r="C44" s="27"/>
      <c r="D44" s="28"/>
      <c r="E44" s="26" t="s">
        <v>64</v>
      </c>
      <c r="F44" s="28"/>
      <c r="G44" s="26" t="s">
        <v>65</v>
      </c>
      <c r="H44" s="27"/>
      <c r="I44" s="27"/>
      <c r="J44" s="27"/>
      <c r="K44" s="27"/>
      <c r="L44" s="27"/>
      <c r="M44" s="28"/>
    </row>
    <row r="45" spans="1:13" ht="15" thickBot="1" x14ac:dyDescent="0.25">
      <c r="A45" s="34" t="str">
        <f>'Data Entry'!Q29</f>
        <v>Construction cost trending high due to extended night access</v>
      </c>
      <c r="B45" s="31"/>
      <c r="C45" s="31"/>
      <c r="D45" s="31"/>
      <c r="E45" s="50" t="str">
        <f>'Data Entry'!P29</f>
        <v>S. Reeves</v>
      </c>
      <c r="F45" s="31"/>
      <c r="G45" s="34" t="str">
        <f>'Data Entry'!R29</f>
        <v>Negotiate blended labor rate and resequence low-risk areas to daytime shifts</v>
      </c>
      <c r="H45" s="31"/>
      <c r="I45" s="31"/>
      <c r="J45" s="31"/>
      <c r="K45" s="31"/>
      <c r="L45" s="31"/>
      <c r="M45" s="31"/>
    </row>
    <row r="46" spans="1:13" ht="15" thickBot="1" x14ac:dyDescent="0.25">
      <c r="A46" s="31"/>
      <c r="B46" s="31"/>
      <c r="C46" s="31"/>
      <c r="D46" s="31"/>
      <c r="E46" s="31"/>
      <c r="F46" s="31"/>
      <c r="G46" s="31"/>
      <c r="H46" s="31"/>
      <c r="I46" s="31"/>
      <c r="J46" s="31"/>
      <c r="K46" s="31"/>
      <c r="L46" s="31"/>
      <c r="M46" s="31"/>
    </row>
    <row r="47" spans="1:13" ht="15" thickBot="1" x14ac:dyDescent="0.25">
      <c r="C47" s="3"/>
      <c r="D47" s="3"/>
      <c r="E47" s="3"/>
      <c r="F47" s="3"/>
      <c r="G47" s="3"/>
      <c r="H47" s="3"/>
      <c r="I47" s="3"/>
      <c r="J47" s="3"/>
      <c r="K47" s="3"/>
      <c r="L47" s="3"/>
      <c r="M47" s="3"/>
    </row>
    <row r="48" spans="1:13" ht="15" thickBot="1" x14ac:dyDescent="0.25">
      <c r="A48" s="44" t="s">
        <v>66</v>
      </c>
      <c r="B48" s="31"/>
      <c r="C48" s="31"/>
      <c r="D48" s="31"/>
      <c r="E48" s="31"/>
      <c r="F48" s="31"/>
      <c r="G48" s="31"/>
      <c r="H48" s="31"/>
      <c r="I48" s="31"/>
      <c r="J48" s="31"/>
      <c r="K48" s="31"/>
      <c r="L48" s="31"/>
      <c r="M48" s="31"/>
    </row>
    <row r="49" spans="1:13" ht="15" thickBot="1" x14ac:dyDescent="0.25">
      <c r="A49" s="31"/>
      <c r="B49" s="31"/>
      <c r="C49" s="31"/>
      <c r="D49" s="31"/>
      <c r="E49" s="31"/>
      <c r="F49" s="31"/>
      <c r="G49" s="31"/>
      <c r="H49" s="31"/>
      <c r="I49" s="31"/>
      <c r="J49" s="31"/>
      <c r="K49" s="31"/>
      <c r="L49" s="31"/>
      <c r="M49" s="31"/>
    </row>
  </sheetData>
  <mergeCells count="33">
    <mergeCell ref="A1:M2"/>
    <mergeCell ref="G6:H7"/>
    <mergeCell ref="A48:M49"/>
    <mergeCell ref="C5:D5"/>
    <mergeCell ref="A17:M17"/>
    <mergeCell ref="E5:F5"/>
    <mergeCell ref="K5:L5"/>
    <mergeCell ref="A45:D46"/>
    <mergeCell ref="A43:M43"/>
    <mergeCell ref="G9:M9"/>
    <mergeCell ref="E45:F46"/>
    <mergeCell ref="M5"/>
    <mergeCell ref="C6:D7"/>
    <mergeCell ref="I6:J7"/>
    <mergeCell ref="K6:L7"/>
    <mergeCell ref="G45:M46"/>
    <mergeCell ref="C9:F9"/>
    <mergeCell ref="A28:H28"/>
    <mergeCell ref="I10:M14"/>
    <mergeCell ref="E6:F7"/>
    <mergeCell ref="D10:F10"/>
    <mergeCell ref="D11:F11"/>
    <mergeCell ref="D12:F12"/>
    <mergeCell ref="D13:F13"/>
    <mergeCell ref="D14:F14"/>
    <mergeCell ref="D15:F15"/>
    <mergeCell ref="E44:F44"/>
    <mergeCell ref="G44:M44"/>
    <mergeCell ref="A44:D44"/>
    <mergeCell ref="A3:M3"/>
    <mergeCell ref="A5:B5"/>
    <mergeCell ref="G5:H5"/>
    <mergeCell ref="I5:J5"/>
  </mergeCells>
  <conditionalFormatting sqref="K19:K26">
    <cfRule type="cellIs" dxfId="31" priority="4" operator="lessThan">
      <formula>0</formula>
    </cfRule>
  </conditionalFormatting>
  <conditionalFormatting sqref="M19:M26">
    <cfRule type="expression" dxfId="30" priority="1">
      <formula>$M19="On Track"</formula>
    </cfRule>
    <cfRule type="expression" dxfId="29" priority="2">
      <formula>$M19="Watch"</formula>
    </cfRule>
    <cfRule type="expression" dxfId="28" priority="3">
      <formula>$M19="Intervene"</formula>
    </cfRule>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51"/>
  <sheetViews>
    <sheetView showGridLines="0" workbookViewId="0">
      <selection activeCell="F71" sqref="F71"/>
    </sheetView>
  </sheetViews>
  <sheetFormatPr defaultRowHeight="14.25" x14ac:dyDescent="0.2"/>
  <cols>
    <col min="1" max="1" width="12.7109375" style="2" customWidth="1"/>
    <col min="2" max="3" width="10.5703125" style="2" customWidth="1"/>
    <col min="4" max="4" width="25.5703125" style="2" bestFit="1" customWidth="1"/>
    <col min="5" max="5" width="19.5703125" style="2" bestFit="1" customWidth="1"/>
    <col min="6" max="6" width="21.140625" style="2" bestFit="1" customWidth="1"/>
    <col min="7" max="7" width="16.28515625" style="2" customWidth="1"/>
    <col min="8" max="8" width="24.42578125" style="2" bestFit="1" customWidth="1"/>
    <col min="9" max="9" width="16" style="2" customWidth="1"/>
    <col min="10" max="10" width="20.5703125" style="2" bestFit="1" customWidth="1"/>
    <col min="11" max="11" width="12" style="2" bestFit="1" customWidth="1"/>
    <col min="12" max="12" width="15.42578125" style="2" bestFit="1" customWidth="1"/>
    <col min="13" max="13" width="14.7109375" style="2" bestFit="1" customWidth="1"/>
    <col min="14" max="14" width="9.140625" style="2" bestFit="1" customWidth="1"/>
    <col min="15" max="15" width="11.5703125" style="2" bestFit="1" customWidth="1"/>
    <col min="16" max="16" width="10.7109375" style="2" bestFit="1" customWidth="1"/>
    <col min="17" max="17" width="26" style="2" bestFit="1" customWidth="1"/>
    <col min="18" max="18" width="36.5703125" style="2" bestFit="1" customWidth="1"/>
    <col min="19" max="16384" width="9.140625" style="2"/>
  </cols>
  <sheetData>
    <row r="1" spans="1:22" x14ac:dyDescent="0.2">
      <c r="A1" s="59" t="s">
        <v>67</v>
      </c>
      <c r="B1" s="60"/>
      <c r="C1" s="60"/>
      <c r="D1" s="60"/>
      <c r="E1" s="60"/>
      <c r="F1" s="60"/>
      <c r="G1" s="60"/>
      <c r="H1" s="60"/>
      <c r="I1" s="60"/>
      <c r="J1" s="60"/>
      <c r="K1" s="60"/>
      <c r="L1" s="60"/>
      <c r="M1" s="60"/>
      <c r="N1" s="60"/>
      <c r="O1" s="60"/>
      <c r="P1" s="60"/>
      <c r="Q1" s="60"/>
      <c r="R1" s="60"/>
    </row>
    <row r="2" spans="1:22" x14ac:dyDescent="0.2">
      <c r="A2" s="60"/>
      <c r="B2" s="60"/>
      <c r="C2" s="60"/>
      <c r="D2" s="60"/>
      <c r="E2" s="60"/>
      <c r="F2" s="60"/>
      <c r="G2" s="60"/>
      <c r="H2" s="60"/>
      <c r="I2" s="60"/>
      <c r="J2" s="60"/>
      <c r="K2" s="60"/>
      <c r="L2" s="60"/>
      <c r="M2" s="60"/>
      <c r="N2" s="60"/>
      <c r="O2" s="60"/>
      <c r="P2" s="60"/>
      <c r="Q2" s="60"/>
      <c r="R2" s="60"/>
    </row>
    <row r="3" spans="1:22" ht="15" thickBot="1" x14ac:dyDescent="0.25"/>
    <row r="4" spans="1:22" ht="15" thickBot="1" x14ac:dyDescent="0.25">
      <c r="A4" s="30" t="s">
        <v>68</v>
      </c>
      <c r="B4" s="31"/>
      <c r="C4" s="31"/>
      <c r="D4" s="31"/>
      <c r="E4" s="31"/>
      <c r="F4" s="31"/>
      <c r="K4" s="61" t="s">
        <v>69</v>
      </c>
      <c r="L4" s="31"/>
      <c r="M4" s="31"/>
      <c r="N4" s="31"/>
      <c r="O4" s="31"/>
      <c r="P4" s="31"/>
      <c r="Q4" s="31"/>
      <c r="R4" s="31"/>
      <c r="S4" s="31"/>
      <c r="T4" s="31"/>
      <c r="U4" s="31"/>
      <c r="V4" s="31"/>
    </row>
    <row r="5" spans="1:22" ht="30.75" thickBot="1" x14ac:dyDescent="0.3">
      <c r="A5" s="12" t="s">
        <v>8</v>
      </c>
      <c r="B5" s="31" t="s">
        <v>70</v>
      </c>
      <c r="C5" s="31"/>
      <c r="D5" s="31"/>
      <c r="E5" s="31"/>
      <c r="F5" s="31"/>
      <c r="J5" s="62" t="s">
        <v>71</v>
      </c>
      <c r="K5" s="63" t="s">
        <v>50</v>
      </c>
      <c r="L5" s="63" t="s">
        <v>51</v>
      </c>
      <c r="M5" s="63" t="s">
        <v>52</v>
      </c>
      <c r="N5" s="63" t="s">
        <v>53</v>
      </c>
      <c r="O5" s="63" t="s">
        <v>54</v>
      </c>
      <c r="P5" s="63" t="s">
        <v>55</v>
      </c>
      <c r="Q5" s="63" t="s">
        <v>56</v>
      </c>
      <c r="R5" s="63" t="s">
        <v>57</v>
      </c>
      <c r="S5" s="63" t="s">
        <v>58</v>
      </c>
      <c r="T5" s="63" t="s">
        <v>59</v>
      </c>
      <c r="U5" s="63" t="s">
        <v>60</v>
      </c>
      <c r="V5" s="63" t="s">
        <v>61</v>
      </c>
    </row>
    <row r="6" spans="1:22" ht="15.75" thickBot="1" x14ac:dyDescent="0.3">
      <c r="A6" s="12" t="s">
        <v>9</v>
      </c>
      <c r="B6" s="31" t="s">
        <v>72</v>
      </c>
      <c r="C6" s="31"/>
      <c r="D6" s="31"/>
      <c r="E6" s="31"/>
      <c r="F6" s="31"/>
      <c r="J6" s="64" t="s">
        <v>73</v>
      </c>
      <c r="K6" s="7">
        <v>78000</v>
      </c>
      <c r="L6" s="7">
        <v>82000</v>
      </c>
      <c r="M6" s="7">
        <v>91000</v>
      </c>
      <c r="N6" s="7">
        <v>96000</v>
      </c>
      <c r="O6" s="7">
        <v>105000</v>
      </c>
      <c r="P6" s="7">
        <v>110000</v>
      </c>
      <c r="Q6" s="7">
        <v>120000</v>
      </c>
      <c r="R6" s="7">
        <v>108000</v>
      </c>
      <c r="S6" s="7">
        <v>98000</v>
      </c>
      <c r="T6" s="7">
        <v>83000</v>
      </c>
      <c r="U6" s="7">
        <v>72000</v>
      </c>
      <c r="V6" s="7">
        <v>45000</v>
      </c>
    </row>
    <row r="7" spans="1:22" ht="15.75" thickBot="1" x14ac:dyDescent="0.3">
      <c r="A7" s="12" t="s">
        <v>10</v>
      </c>
      <c r="B7" s="31" t="s">
        <v>74</v>
      </c>
      <c r="C7" s="31"/>
      <c r="D7" s="31"/>
      <c r="E7" s="31"/>
      <c r="F7" s="31"/>
    </row>
    <row r="8" spans="1:22" ht="30.75" thickBot="1" x14ac:dyDescent="0.3">
      <c r="A8" s="12" t="s">
        <v>11</v>
      </c>
      <c r="B8" s="31" t="s">
        <v>75</v>
      </c>
      <c r="C8" s="31"/>
      <c r="D8" s="31"/>
      <c r="E8" s="31"/>
      <c r="F8" s="31"/>
    </row>
    <row r="9" spans="1:22" ht="30.75" thickBot="1" x14ac:dyDescent="0.3">
      <c r="A9" s="12" t="s">
        <v>14</v>
      </c>
      <c r="B9" s="31" t="s">
        <v>76</v>
      </c>
      <c r="C9" s="31"/>
      <c r="D9" s="31"/>
      <c r="E9" s="31"/>
      <c r="F9" s="31"/>
    </row>
    <row r="10" spans="1:22" ht="15.75" thickBot="1" x14ac:dyDescent="0.3">
      <c r="A10" s="12" t="s">
        <v>18</v>
      </c>
      <c r="B10" s="31" t="s">
        <v>77</v>
      </c>
      <c r="C10" s="31"/>
      <c r="D10" s="31"/>
      <c r="E10" s="31"/>
      <c r="F10" s="31"/>
    </row>
    <row r="11" spans="1:22" ht="15.75" thickBot="1" x14ac:dyDescent="0.3">
      <c r="A11" s="12" t="s">
        <v>20</v>
      </c>
      <c r="B11" s="65" t="s">
        <v>78</v>
      </c>
      <c r="C11" s="65"/>
      <c r="D11" s="65"/>
      <c r="E11" s="65"/>
      <c r="F11" s="65"/>
    </row>
    <row r="12" spans="1:22" ht="15.75" thickBot="1" x14ac:dyDescent="0.3">
      <c r="A12" s="12" t="s">
        <v>23</v>
      </c>
      <c r="B12" s="65" t="s">
        <v>79</v>
      </c>
      <c r="C12" s="65"/>
      <c r="D12" s="65"/>
      <c r="E12" s="65"/>
      <c r="F12" s="65"/>
    </row>
    <row r="13" spans="1:22" ht="30.75" thickBot="1" x14ac:dyDescent="0.3">
      <c r="A13" s="12" t="s">
        <v>80</v>
      </c>
      <c r="B13" s="31" t="s">
        <v>81</v>
      </c>
      <c r="C13" s="31"/>
      <c r="D13" s="31"/>
      <c r="E13" s="31"/>
      <c r="F13" s="31"/>
    </row>
    <row r="14" spans="1:22" ht="15" thickBot="1" x14ac:dyDescent="0.25"/>
    <row r="15" spans="1:22" ht="15" thickBot="1" x14ac:dyDescent="0.25">
      <c r="A15" s="36" t="s">
        <v>82</v>
      </c>
      <c r="B15" s="31"/>
      <c r="C15" s="31"/>
      <c r="D15" s="31"/>
      <c r="E15" s="31"/>
      <c r="F15" s="31"/>
      <c r="G15" s="31"/>
      <c r="H15" s="31"/>
      <c r="I15" s="31"/>
    </row>
    <row r="16" spans="1:22" ht="30.75" thickBot="1" x14ac:dyDescent="0.3">
      <c r="A16" s="15" t="s">
        <v>83</v>
      </c>
      <c r="B16" s="15" t="s">
        <v>31</v>
      </c>
      <c r="C16" s="15" t="s">
        <v>84</v>
      </c>
      <c r="D16" s="15" t="s">
        <v>32</v>
      </c>
      <c r="E16" s="15" t="s">
        <v>33</v>
      </c>
      <c r="F16" s="15" t="s">
        <v>35</v>
      </c>
      <c r="G16" s="15" t="s">
        <v>85</v>
      </c>
      <c r="H16" s="15" t="s">
        <v>86</v>
      </c>
      <c r="I16" s="15" t="s">
        <v>87</v>
      </c>
    </row>
    <row r="17" spans="1:18" ht="43.5" thickBot="1" x14ac:dyDescent="0.25">
      <c r="A17" s="4" t="s">
        <v>88</v>
      </c>
      <c r="B17" s="4" t="s">
        <v>89</v>
      </c>
      <c r="C17" s="4" t="s">
        <v>90</v>
      </c>
      <c r="D17" s="7">
        <v>125000</v>
      </c>
      <c r="E17" s="7">
        <v>18000</v>
      </c>
      <c r="F17" s="6">
        <v>0.95</v>
      </c>
      <c r="G17" s="4" t="s">
        <v>91</v>
      </c>
      <c r="H17" s="6">
        <v>0.08</v>
      </c>
      <c r="I17" s="4" t="s">
        <v>92</v>
      </c>
    </row>
    <row r="18" spans="1:18" ht="43.5" thickBot="1" x14ac:dyDescent="0.25">
      <c r="A18" s="4" t="s">
        <v>93</v>
      </c>
      <c r="B18" s="4" t="s">
        <v>94</v>
      </c>
      <c r="C18" s="4" t="s">
        <v>95</v>
      </c>
      <c r="D18" s="7">
        <v>48000</v>
      </c>
      <c r="E18" s="7">
        <v>5000</v>
      </c>
      <c r="F18" s="6">
        <v>0.9</v>
      </c>
      <c r="G18" s="4" t="s">
        <v>96</v>
      </c>
      <c r="H18" s="6">
        <v>0.05</v>
      </c>
      <c r="I18" s="4" t="s">
        <v>97</v>
      </c>
    </row>
    <row r="19" spans="1:18" ht="43.5" thickBot="1" x14ac:dyDescent="0.25">
      <c r="A19" s="4" t="s">
        <v>98</v>
      </c>
      <c r="B19" s="4" t="s">
        <v>99</v>
      </c>
      <c r="C19" s="4" t="s">
        <v>100</v>
      </c>
      <c r="D19" s="7">
        <v>265000</v>
      </c>
      <c r="E19" s="7">
        <v>42000</v>
      </c>
      <c r="F19" s="6">
        <v>0.72</v>
      </c>
      <c r="G19" s="4" t="s">
        <v>101</v>
      </c>
      <c r="H19" s="6">
        <v>0.08</v>
      </c>
      <c r="I19" s="4" t="s">
        <v>102</v>
      </c>
    </row>
    <row r="20" spans="1:18" ht="43.5" thickBot="1" x14ac:dyDescent="0.25">
      <c r="A20" s="4" t="s">
        <v>103</v>
      </c>
      <c r="B20" s="4" t="s">
        <v>104</v>
      </c>
      <c r="C20" s="4" t="s">
        <v>105</v>
      </c>
      <c r="D20" s="7">
        <v>78000</v>
      </c>
      <c r="E20" s="7">
        <v>4000</v>
      </c>
      <c r="F20" s="6">
        <v>1</v>
      </c>
      <c r="G20" s="4" t="s">
        <v>96</v>
      </c>
      <c r="H20" s="6">
        <v>0.05</v>
      </c>
      <c r="I20" s="4" t="s">
        <v>106</v>
      </c>
    </row>
    <row r="21" spans="1:18" ht="43.5" thickBot="1" x14ac:dyDescent="0.25">
      <c r="A21" s="4" t="s">
        <v>107</v>
      </c>
      <c r="B21" s="4" t="s">
        <v>108</v>
      </c>
      <c r="C21" s="4" t="s">
        <v>109</v>
      </c>
      <c r="D21" s="7">
        <v>420000</v>
      </c>
      <c r="E21" s="7">
        <v>93000</v>
      </c>
      <c r="F21" s="6">
        <v>0.68</v>
      </c>
      <c r="G21" s="4" t="s">
        <v>101</v>
      </c>
      <c r="H21" s="6">
        <v>0.1</v>
      </c>
      <c r="I21" s="4" t="s">
        <v>110</v>
      </c>
    </row>
    <row r="22" spans="1:18" ht="43.5" thickBot="1" x14ac:dyDescent="0.25">
      <c r="A22" s="4" t="s">
        <v>111</v>
      </c>
      <c r="B22" s="4" t="s">
        <v>112</v>
      </c>
      <c r="C22" s="4" t="s">
        <v>113</v>
      </c>
      <c r="D22" s="7">
        <v>62000</v>
      </c>
      <c r="E22" s="7">
        <v>36000</v>
      </c>
      <c r="F22" s="6">
        <v>0.35</v>
      </c>
      <c r="G22" s="4" t="s">
        <v>91</v>
      </c>
      <c r="H22" s="6">
        <v>7.0000000000000007E-2</v>
      </c>
      <c r="I22" s="4" t="s">
        <v>114</v>
      </c>
    </row>
    <row r="23" spans="1:18" ht="43.5" thickBot="1" x14ac:dyDescent="0.25">
      <c r="A23" s="4" t="s">
        <v>115</v>
      </c>
      <c r="B23" s="4" t="s">
        <v>116</v>
      </c>
      <c r="C23" s="4" t="s">
        <v>117</v>
      </c>
      <c r="D23" s="7">
        <v>35000</v>
      </c>
      <c r="E23" s="7">
        <v>21000</v>
      </c>
      <c r="F23" s="6">
        <v>0.28000000000000003</v>
      </c>
      <c r="G23" s="4" t="s">
        <v>91</v>
      </c>
      <c r="H23" s="6">
        <v>7.0000000000000007E-2</v>
      </c>
      <c r="I23" s="4" t="s">
        <v>118</v>
      </c>
    </row>
    <row r="24" spans="1:18" ht="57.75" thickBot="1" x14ac:dyDescent="0.25">
      <c r="A24" s="4" t="s">
        <v>119</v>
      </c>
      <c r="B24" s="4" t="s">
        <v>120</v>
      </c>
      <c r="C24" s="4" t="s">
        <v>121</v>
      </c>
      <c r="D24" s="7">
        <v>55000</v>
      </c>
      <c r="E24" s="7">
        <v>12000</v>
      </c>
      <c r="F24" s="6">
        <v>0.4</v>
      </c>
      <c r="G24" s="4" t="s">
        <v>122</v>
      </c>
      <c r="H24" s="6">
        <v>0</v>
      </c>
      <c r="I24" s="4" t="s">
        <v>123</v>
      </c>
    </row>
    <row r="26" spans="1:18" ht="15" thickBot="1" x14ac:dyDescent="0.25"/>
    <row r="27" spans="1:18" ht="15" thickBot="1" x14ac:dyDescent="0.25">
      <c r="A27" s="66" t="s">
        <v>124</v>
      </c>
      <c r="B27" s="31"/>
      <c r="C27" s="31"/>
      <c r="D27" s="31"/>
      <c r="E27" s="31"/>
      <c r="F27" s="31"/>
      <c r="G27" s="31"/>
      <c r="H27" s="31"/>
      <c r="I27" s="31"/>
      <c r="J27" s="31"/>
      <c r="K27" s="31"/>
      <c r="L27" s="31"/>
      <c r="M27" s="31"/>
      <c r="O27" s="48" t="s">
        <v>125</v>
      </c>
      <c r="P27" s="31"/>
      <c r="Q27" s="31"/>
      <c r="R27" s="31"/>
    </row>
    <row r="28" spans="1:18" ht="30.75" thickBot="1" x14ac:dyDescent="0.3">
      <c r="A28" s="14" t="s">
        <v>126</v>
      </c>
      <c r="B28" s="14" t="s">
        <v>42</v>
      </c>
      <c r="C28" s="14" t="s">
        <v>83</v>
      </c>
      <c r="D28" s="14" t="s">
        <v>31</v>
      </c>
      <c r="E28" s="14" t="s">
        <v>127</v>
      </c>
      <c r="F28" s="14" t="s">
        <v>128</v>
      </c>
      <c r="G28" s="14" t="s">
        <v>129</v>
      </c>
      <c r="H28" s="14" t="s">
        <v>130</v>
      </c>
      <c r="I28" s="14" t="s">
        <v>131</v>
      </c>
      <c r="J28" s="14" t="s">
        <v>132</v>
      </c>
      <c r="K28" s="14" t="s">
        <v>40</v>
      </c>
      <c r="L28" s="14" t="s">
        <v>133</v>
      </c>
      <c r="M28" s="14" t="s">
        <v>134</v>
      </c>
      <c r="O28" s="67" t="s">
        <v>126</v>
      </c>
      <c r="P28" s="67" t="s">
        <v>64</v>
      </c>
      <c r="Q28" s="67" t="s">
        <v>135</v>
      </c>
      <c r="R28" s="67" t="s">
        <v>136</v>
      </c>
    </row>
    <row r="29" spans="1:18" ht="43.5" thickBot="1" x14ac:dyDescent="0.25">
      <c r="A29" s="68" t="s">
        <v>137</v>
      </c>
      <c r="B29" s="4" t="s">
        <v>50</v>
      </c>
      <c r="C29" s="4" t="s">
        <v>88</v>
      </c>
      <c r="D29" s="4" t="s">
        <v>89</v>
      </c>
      <c r="E29" s="4" t="s">
        <v>44</v>
      </c>
      <c r="F29" s="4" t="s">
        <v>138</v>
      </c>
      <c r="G29" s="4" t="s">
        <v>139</v>
      </c>
      <c r="H29" s="4" t="s">
        <v>140</v>
      </c>
      <c r="I29" s="4" t="s">
        <v>141</v>
      </c>
      <c r="J29" s="7">
        <v>18000</v>
      </c>
      <c r="K29" s="4" t="s">
        <v>142</v>
      </c>
      <c r="L29" s="4" t="s">
        <v>143</v>
      </c>
      <c r="M29" s="4" t="s">
        <v>144</v>
      </c>
      <c r="O29" s="19" t="s">
        <v>145</v>
      </c>
      <c r="P29" s="16" t="s">
        <v>143</v>
      </c>
      <c r="Q29" s="16" t="s">
        <v>146</v>
      </c>
      <c r="R29" s="16" t="s">
        <v>147</v>
      </c>
    </row>
    <row r="30" spans="1:18" ht="29.25" thickBot="1" x14ac:dyDescent="0.25">
      <c r="A30" s="68" t="s">
        <v>148</v>
      </c>
      <c r="B30" s="4" t="s">
        <v>50</v>
      </c>
      <c r="C30" s="4" t="s">
        <v>93</v>
      </c>
      <c r="D30" s="4" t="s">
        <v>94</v>
      </c>
      <c r="E30" s="4" t="s">
        <v>44</v>
      </c>
      <c r="F30" s="4" t="s">
        <v>149</v>
      </c>
      <c r="G30" s="4" t="s">
        <v>150</v>
      </c>
      <c r="H30" s="4" t="s">
        <v>151</v>
      </c>
      <c r="I30" s="4" t="s">
        <v>152</v>
      </c>
      <c r="J30" s="7">
        <v>7000</v>
      </c>
      <c r="K30" s="4" t="s">
        <v>142</v>
      </c>
      <c r="L30" s="4" t="s">
        <v>143</v>
      </c>
      <c r="M30" s="4" t="s">
        <v>153</v>
      </c>
      <c r="O30" s="19" t="s">
        <v>154</v>
      </c>
      <c r="P30" s="16" t="s">
        <v>155</v>
      </c>
      <c r="Q30" s="16" t="s">
        <v>156</v>
      </c>
      <c r="R30" s="16" t="s">
        <v>157</v>
      </c>
    </row>
    <row r="31" spans="1:18" ht="43.5" thickBot="1" x14ac:dyDescent="0.25">
      <c r="A31" s="68" t="s">
        <v>158</v>
      </c>
      <c r="B31" s="4" t="s">
        <v>51</v>
      </c>
      <c r="C31" s="4" t="s">
        <v>103</v>
      </c>
      <c r="D31" s="4" t="s">
        <v>104</v>
      </c>
      <c r="E31" s="4" t="s">
        <v>44</v>
      </c>
      <c r="F31" s="4" t="s">
        <v>159</v>
      </c>
      <c r="G31" s="4" t="s">
        <v>160</v>
      </c>
      <c r="H31" s="4" t="s">
        <v>161</v>
      </c>
      <c r="I31" s="4" t="s">
        <v>162</v>
      </c>
      <c r="J31" s="7">
        <v>26000</v>
      </c>
      <c r="K31" s="4" t="s">
        <v>142</v>
      </c>
      <c r="L31" s="4" t="s">
        <v>163</v>
      </c>
      <c r="M31" s="4" t="s">
        <v>164</v>
      </c>
      <c r="O31" s="19" t="s">
        <v>165</v>
      </c>
      <c r="P31" s="16" t="s">
        <v>166</v>
      </c>
      <c r="Q31" s="16" t="s">
        <v>167</v>
      </c>
      <c r="R31" s="16" t="s">
        <v>168</v>
      </c>
    </row>
    <row r="32" spans="1:18" ht="43.5" thickBot="1" x14ac:dyDescent="0.25">
      <c r="A32" s="68" t="s">
        <v>169</v>
      </c>
      <c r="B32" s="4" t="s">
        <v>51</v>
      </c>
      <c r="C32" s="4" t="s">
        <v>98</v>
      </c>
      <c r="D32" s="4" t="s">
        <v>99</v>
      </c>
      <c r="E32" s="4" t="s">
        <v>45</v>
      </c>
      <c r="F32" s="4" t="s">
        <v>170</v>
      </c>
      <c r="G32" s="4" t="s">
        <v>171</v>
      </c>
      <c r="H32" s="4" t="s">
        <v>172</v>
      </c>
      <c r="I32" s="4" t="s">
        <v>173</v>
      </c>
      <c r="J32" s="7">
        <v>48000</v>
      </c>
      <c r="K32" s="4" t="s">
        <v>174</v>
      </c>
      <c r="L32" s="4" t="s">
        <v>155</v>
      </c>
      <c r="M32" s="4" t="s">
        <v>175</v>
      </c>
      <c r="O32" s="19" t="s">
        <v>176</v>
      </c>
      <c r="P32" s="16" t="s">
        <v>177</v>
      </c>
      <c r="Q32" s="16" t="s">
        <v>178</v>
      </c>
      <c r="R32" s="16" t="s">
        <v>179</v>
      </c>
    </row>
    <row r="33" spans="1:13" ht="29.25" thickBot="1" x14ac:dyDescent="0.25">
      <c r="A33" s="68" t="s">
        <v>180</v>
      </c>
      <c r="B33" s="4" t="s">
        <v>52</v>
      </c>
      <c r="C33" s="4" t="s">
        <v>107</v>
      </c>
      <c r="D33" s="4" t="s">
        <v>108</v>
      </c>
      <c r="E33" s="4" t="s">
        <v>44</v>
      </c>
      <c r="F33" s="4" t="s">
        <v>181</v>
      </c>
      <c r="G33" s="4" t="s">
        <v>182</v>
      </c>
      <c r="H33" s="4" t="s">
        <v>183</v>
      </c>
      <c r="I33" s="4" t="s">
        <v>184</v>
      </c>
      <c r="J33" s="7">
        <v>65000</v>
      </c>
      <c r="K33" s="4" t="s">
        <v>142</v>
      </c>
      <c r="L33" s="4" t="s">
        <v>166</v>
      </c>
      <c r="M33" s="4" t="s">
        <v>164</v>
      </c>
    </row>
    <row r="34" spans="1:13" ht="29.25" thickBot="1" x14ac:dyDescent="0.25">
      <c r="A34" s="68" t="s">
        <v>185</v>
      </c>
      <c r="B34" s="4" t="s">
        <v>52</v>
      </c>
      <c r="C34" s="4" t="s">
        <v>98</v>
      </c>
      <c r="D34" s="4" t="s">
        <v>99</v>
      </c>
      <c r="E34" s="4" t="s">
        <v>44</v>
      </c>
      <c r="F34" s="4" t="s">
        <v>186</v>
      </c>
      <c r="G34" s="4" t="s">
        <v>187</v>
      </c>
      <c r="H34" s="4" t="s">
        <v>188</v>
      </c>
      <c r="I34" s="4" t="s">
        <v>189</v>
      </c>
      <c r="J34" s="7">
        <v>12000</v>
      </c>
      <c r="K34" s="4" t="s">
        <v>142</v>
      </c>
      <c r="L34" s="4" t="s">
        <v>155</v>
      </c>
      <c r="M34" s="4" t="s">
        <v>144</v>
      </c>
    </row>
    <row r="35" spans="1:13" ht="29.25" thickBot="1" x14ac:dyDescent="0.25">
      <c r="A35" s="68" t="s">
        <v>190</v>
      </c>
      <c r="B35" s="4" t="s">
        <v>53</v>
      </c>
      <c r="C35" s="4" t="s">
        <v>107</v>
      </c>
      <c r="D35" s="4" t="s">
        <v>108</v>
      </c>
      <c r="E35" s="4" t="s">
        <v>45</v>
      </c>
      <c r="F35" s="4" t="s">
        <v>181</v>
      </c>
      <c r="G35" s="4" t="s">
        <v>191</v>
      </c>
      <c r="H35" s="4" t="s">
        <v>192</v>
      </c>
      <c r="I35" s="4" t="s">
        <v>184</v>
      </c>
      <c r="J35" s="7">
        <v>28000</v>
      </c>
      <c r="K35" s="4" t="s">
        <v>193</v>
      </c>
      <c r="L35" s="4" t="s">
        <v>166</v>
      </c>
      <c r="M35" s="4" t="s">
        <v>164</v>
      </c>
    </row>
    <row r="36" spans="1:13" ht="29.25" thickBot="1" x14ac:dyDescent="0.25">
      <c r="A36" s="68" t="s">
        <v>194</v>
      </c>
      <c r="B36" s="4" t="s">
        <v>53</v>
      </c>
      <c r="C36" s="4" t="s">
        <v>88</v>
      </c>
      <c r="D36" s="4" t="s">
        <v>89</v>
      </c>
      <c r="E36" s="4" t="s">
        <v>44</v>
      </c>
      <c r="F36" s="4" t="s">
        <v>138</v>
      </c>
      <c r="G36" s="4" t="s">
        <v>195</v>
      </c>
      <c r="H36" s="4" t="s">
        <v>196</v>
      </c>
      <c r="I36" s="4" t="s">
        <v>141</v>
      </c>
      <c r="J36" s="7">
        <v>36000</v>
      </c>
      <c r="K36" s="4" t="s">
        <v>142</v>
      </c>
      <c r="L36" s="4" t="s">
        <v>197</v>
      </c>
      <c r="M36" s="4" t="s">
        <v>144</v>
      </c>
    </row>
    <row r="37" spans="1:13" ht="29.25" thickBot="1" x14ac:dyDescent="0.25">
      <c r="A37" s="68" t="s">
        <v>198</v>
      </c>
      <c r="B37" s="4" t="s">
        <v>54</v>
      </c>
      <c r="C37" s="4" t="s">
        <v>98</v>
      </c>
      <c r="D37" s="4" t="s">
        <v>99</v>
      </c>
      <c r="E37" s="4" t="s">
        <v>44</v>
      </c>
      <c r="F37" s="4" t="s">
        <v>170</v>
      </c>
      <c r="G37" s="4" t="s">
        <v>199</v>
      </c>
      <c r="H37" s="4" t="s">
        <v>200</v>
      </c>
      <c r="I37" s="4" t="s">
        <v>173</v>
      </c>
      <c r="J37" s="7">
        <v>58000</v>
      </c>
      <c r="K37" s="4" t="s">
        <v>142</v>
      </c>
      <c r="L37" s="4" t="s">
        <v>155</v>
      </c>
      <c r="M37" s="4" t="s">
        <v>164</v>
      </c>
    </row>
    <row r="38" spans="1:13" ht="29.25" thickBot="1" x14ac:dyDescent="0.25">
      <c r="A38" s="68" t="s">
        <v>201</v>
      </c>
      <c r="B38" s="4" t="s">
        <v>54</v>
      </c>
      <c r="C38" s="4" t="s">
        <v>107</v>
      </c>
      <c r="D38" s="4" t="s">
        <v>108</v>
      </c>
      <c r="E38" s="4" t="s">
        <v>44</v>
      </c>
      <c r="F38" s="4" t="s">
        <v>181</v>
      </c>
      <c r="G38" s="4" t="s">
        <v>202</v>
      </c>
      <c r="H38" s="4" t="s">
        <v>203</v>
      </c>
      <c r="I38" s="4" t="s">
        <v>184</v>
      </c>
      <c r="J38" s="7">
        <v>92000</v>
      </c>
      <c r="K38" s="4" t="s">
        <v>142</v>
      </c>
      <c r="L38" s="4" t="s">
        <v>166</v>
      </c>
      <c r="M38" s="4" t="s">
        <v>164</v>
      </c>
    </row>
    <row r="39" spans="1:13" ht="29.25" thickBot="1" x14ac:dyDescent="0.25">
      <c r="A39" s="68" t="s">
        <v>204</v>
      </c>
      <c r="B39" s="4" t="s">
        <v>55</v>
      </c>
      <c r="C39" s="4" t="s">
        <v>93</v>
      </c>
      <c r="D39" s="4" t="s">
        <v>94</v>
      </c>
      <c r="E39" s="4" t="s">
        <v>45</v>
      </c>
      <c r="F39" s="4" t="s">
        <v>205</v>
      </c>
      <c r="G39" s="4" t="s">
        <v>206</v>
      </c>
      <c r="H39" s="4" t="s">
        <v>207</v>
      </c>
      <c r="I39" s="4" t="s">
        <v>208</v>
      </c>
      <c r="J39" s="7">
        <v>9000</v>
      </c>
      <c r="K39" s="4" t="s">
        <v>174</v>
      </c>
      <c r="L39" s="4" t="s">
        <v>209</v>
      </c>
      <c r="M39" s="4" t="s">
        <v>210</v>
      </c>
    </row>
    <row r="40" spans="1:13" ht="29.25" thickBot="1" x14ac:dyDescent="0.25">
      <c r="A40" s="68" t="s">
        <v>211</v>
      </c>
      <c r="B40" s="4" t="s">
        <v>55</v>
      </c>
      <c r="C40" s="4" t="s">
        <v>107</v>
      </c>
      <c r="D40" s="4" t="s">
        <v>108</v>
      </c>
      <c r="E40" s="4" t="s">
        <v>44</v>
      </c>
      <c r="F40" s="4" t="s">
        <v>212</v>
      </c>
      <c r="G40" s="4" t="s">
        <v>213</v>
      </c>
      <c r="H40" s="4" t="s">
        <v>214</v>
      </c>
      <c r="I40" s="4" t="s">
        <v>184</v>
      </c>
      <c r="J40" s="7">
        <v>71000</v>
      </c>
      <c r="K40" s="4" t="s">
        <v>142</v>
      </c>
      <c r="L40" s="4" t="s">
        <v>166</v>
      </c>
      <c r="M40" s="4" t="s">
        <v>164</v>
      </c>
    </row>
    <row r="41" spans="1:13" ht="43.5" thickBot="1" x14ac:dyDescent="0.25">
      <c r="A41" s="68" t="s">
        <v>215</v>
      </c>
      <c r="B41" s="4" t="s">
        <v>56</v>
      </c>
      <c r="C41" s="4" t="s">
        <v>111</v>
      </c>
      <c r="D41" s="4" t="s">
        <v>112</v>
      </c>
      <c r="E41" s="4" t="s">
        <v>45</v>
      </c>
      <c r="F41" s="4" t="s">
        <v>216</v>
      </c>
      <c r="G41" s="4" t="s">
        <v>217</v>
      </c>
      <c r="H41" s="4" t="s">
        <v>218</v>
      </c>
      <c r="I41" s="4" t="s">
        <v>219</v>
      </c>
      <c r="J41" s="7">
        <v>14000</v>
      </c>
      <c r="K41" s="4" t="s">
        <v>174</v>
      </c>
      <c r="L41" s="4" t="s">
        <v>177</v>
      </c>
      <c r="M41" s="4" t="s">
        <v>164</v>
      </c>
    </row>
    <row r="42" spans="1:13" ht="29.25" thickBot="1" x14ac:dyDescent="0.25">
      <c r="A42" s="68" t="s">
        <v>220</v>
      </c>
      <c r="B42" s="4" t="s">
        <v>56</v>
      </c>
      <c r="C42" s="4" t="s">
        <v>98</v>
      </c>
      <c r="D42" s="4" t="s">
        <v>99</v>
      </c>
      <c r="E42" s="4" t="s">
        <v>45</v>
      </c>
      <c r="F42" s="4" t="s">
        <v>186</v>
      </c>
      <c r="G42" s="4" t="s">
        <v>221</v>
      </c>
      <c r="H42" s="4" t="s">
        <v>222</v>
      </c>
      <c r="I42" s="4" t="s">
        <v>189</v>
      </c>
      <c r="J42" s="7">
        <v>76000</v>
      </c>
      <c r="K42" s="4" t="s">
        <v>193</v>
      </c>
      <c r="L42" s="4" t="s">
        <v>155</v>
      </c>
      <c r="M42" s="4" t="s">
        <v>223</v>
      </c>
    </row>
    <row r="43" spans="1:13" ht="29.25" thickBot="1" x14ac:dyDescent="0.25">
      <c r="A43" s="68" t="s">
        <v>224</v>
      </c>
      <c r="B43" s="4" t="s">
        <v>57</v>
      </c>
      <c r="C43" s="4" t="s">
        <v>107</v>
      </c>
      <c r="D43" s="4" t="s">
        <v>108</v>
      </c>
      <c r="E43" s="4" t="s">
        <v>44</v>
      </c>
      <c r="F43" s="4" t="s">
        <v>181</v>
      </c>
      <c r="G43" s="4" t="s">
        <v>225</v>
      </c>
      <c r="H43" s="4" t="s">
        <v>226</v>
      </c>
      <c r="I43" s="4" t="s">
        <v>184</v>
      </c>
      <c r="J43" s="7">
        <v>87000</v>
      </c>
      <c r="K43" s="4" t="s">
        <v>142</v>
      </c>
      <c r="L43" s="4" t="s">
        <v>166</v>
      </c>
      <c r="M43" s="4" t="s">
        <v>164</v>
      </c>
    </row>
    <row r="44" spans="1:13" ht="29.25" thickBot="1" x14ac:dyDescent="0.25">
      <c r="A44" s="68" t="s">
        <v>227</v>
      </c>
      <c r="B44" s="4" t="s">
        <v>57</v>
      </c>
      <c r="C44" s="4" t="s">
        <v>103</v>
      </c>
      <c r="D44" s="4" t="s">
        <v>104</v>
      </c>
      <c r="E44" s="4" t="s">
        <v>44</v>
      </c>
      <c r="F44" s="4" t="s">
        <v>159</v>
      </c>
      <c r="G44" s="4" t="s">
        <v>228</v>
      </c>
      <c r="H44" s="4" t="s">
        <v>229</v>
      </c>
      <c r="I44" s="4" t="s">
        <v>162</v>
      </c>
      <c r="J44" s="7">
        <v>18000</v>
      </c>
      <c r="K44" s="4" t="s">
        <v>142</v>
      </c>
      <c r="L44" s="4" t="s">
        <v>163</v>
      </c>
      <c r="M44" s="4" t="s">
        <v>144</v>
      </c>
    </row>
    <row r="45" spans="1:13" ht="29.25" thickBot="1" x14ac:dyDescent="0.25">
      <c r="A45" s="68" t="s">
        <v>230</v>
      </c>
      <c r="B45" s="4" t="s">
        <v>58</v>
      </c>
      <c r="C45" s="4" t="s">
        <v>111</v>
      </c>
      <c r="D45" s="4" t="s">
        <v>112</v>
      </c>
      <c r="E45" s="4" t="s">
        <v>44</v>
      </c>
      <c r="F45" s="4" t="s">
        <v>216</v>
      </c>
      <c r="G45" s="4" t="s">
        <v>231</v>
      </c>
      <c r="H45" s="4" t="s">
        <v>232</v>
      </c>
      <c r="I45" s="4" t="s">
        <v>219</v>
      </c>
      <c r="J45" s="7">
        <v>11000</v>
      </c>
      <c r="K45" s="4" t="s">
        <v>142</v>
      </c>
      <c r="L45" s="4" t="s">
        <v>177</v>
      </c>
      <c r="M45" s="4" t="s">
        <v>210</v>
      </c>
    </row>
    <row r="46" spans="1:13" ht="43.5" thickBot="1" x14ac:dyDescent="0.25">
      <c r="A46" s="68" t="s">
        <v>233</v>
      </c>
      <c r="B46" s="4" t="s">
        <v>58</v>
      </c>
      <c r="C46" s="4" t="s">
        <v>119</v>
      </c>
      <c r="D46" s="4" t="s">
        <v>120</v>
      </c>
      <c r="E46" s="4" t="s">
        <v>45</v>
      </c>
      <c r="F46" s="4" t="s">
        <v>234</v>
      </c>
      <c r="G46" s="4" t="s">
        <v>235</v>
      </c>
      <c r="H46" s="4" t="s">
        <v>236</v>
      </c>
      <c r="I46" s="4" t="s">
        <v>237</v>
      </c>
      <c r="J46" s="7">
        <v>12000</v>
      </c>
      <c r="K46" s="4" t="s">
        <v>238</v>
      </c>
      <c r="L46" s="4" t="s">
        <v>143</v>
      </c>
      <c r="M46" s="4" t="s">
        <v>239</v>
      </c>
    </row>
    <row r="47" spans="1:13" ht="29.25" thickBot="1" x14ac:dyDescent="0.25">
      <c r="A47" s="68" t="s">
        <v>240</v>
      </c>
      <c r="B47" s="4" t="s">
        <v>59</v>
      </c>
      <c r="C47" s="4" t="s">
        <v>115</v>
      </c>
      <c r="D47" s="4" t="s">
        <v>116</v>
      </c>
      <c r="E47" s="4" t="s">
        <v>45</v>
      </c>
      <c r="F47" s="4" t="s">
        <v>241</v>
      </c>
      <c r="G47" s="4" t="s">
        <v>242</v>
      </c>
      <c r="H47" s="4" t="s">
        <v>243</v>
      </c>
      <c r="I47" s="4" t="s">
        <v>244</v>
      </c>
      <c r="J47" s="7">
        <v>9000</v>
      </c>
      <c r="K47" s="4" t="s">
        <v>174</v>
      </c>
      <c r="L47" s="4" t="s">
        <v>245</v>
      </c>
      <c r="M47" s="4" t="s">
        <v>164</v>
      </c>
    </row>
    <row r="48" spans="1:13" ht="29.25" thickBot="1" x14ac:dyDescent="0.25">
      <c r="A48" s="68" t="s">
        <v>246</v>
      </c>
      <c r="B48" s="4" t="s">
        <v>59</v>
      </c>
      <c r="C48" s="4" t="s">
        <v>107</v>
      </c>
      <c r="D48" s="4" t="s">
        <v>108</v>
      </c>
      <c r="E48" s="4" t="s">
        <v>44</v>
      </c>
      <c r="F48" s="4" t="s">
        <v>212</v>
      </c>
      <c r="G48" s="4" t="s">
        <v>247</v>
      </c>
      <c r="H48" s="4" t="s">
        <v>248</v>
      </c>
      <c r="I48" s="4" t="s">
        <v>184</v>
      </c>
      <c r="J48" s="7">
        <v>46000</v>
      </c>
      <c r="K48" s="4" t="s">
        <v>142</v>
      </c>
      <c r="L48" s="4" t="s">
        <v>166</v>
      </c>
      <c r="M48" s="4" t="s">
        <v>164</v>
      </c>
    </row>
    <row r="49" spans="1:13" ht="29.25" thickBot="1" x14ac:dyDescent="0.25">
      <c r="A49" s="68" t="s">
        <v>249</v>
      </c>
      <c r="B49" s="4" t="s">
        <v>60</v>
      </c>
      <c r="C49" s="4" t="s">
        <v>111</v>
      </c>
      <c r="D49" s="4" t="s">
        <v>112</v>
      </c>
      <c r="E49" s="4" t="s">
        <v>44</v>
      </c>
      <c r="F49" s="4" t="s">
        <v>216</v>
      </c>
      <c r="G49" s="4" t="s">
        <v>250</v>
      </c>
      <c r="H49" s="4" t="s">
        <v>251</v>
      </c>
      <c r="I49" s="4" t="s">
        <v>219</v>
      </c>
      <c r="J49" s="7">
        <v>9000</v>
      </c>
      <c r="K49" s="4" t="s">
        <v>142</v>
      </c>
      <c r="L49" s="4" t="s">
        <v>177</v>
      </c>
      <c r="M49" s="4" t="s">
        <v>210</v>
      </c>
    </row>
    <row r="50" spans="1:13" ht="29.25" thickBot="1" x14ac:dyDescent="0.25">
      <c r="A50" s="68" t="s">
        <v>252</v>
      </c>
      <c r="B50" s="4" t="s">
        <v>60</v>
      </c>
      <c r="C50" s="4" t="s">
        <v>115</v>
      </c>
      <c r="D50" s="4" t="s">
        <v>116</v>
      </c>
      <c r="E50" s="4" t="s">
        <v>44</v>
      </c>
      <c r="F50" s="4" t="s">
        <v>241</v>
      </c>
      <c r="G50" s="4" t="s">
        <v>253</v>
      </c>
      <c r="H50" s="4" t="s">
        <v>254</v>
      </c>
      <c r="I50" s="4" t="s">
        <v>244</v>
      </c>
      <c r="J50" s="7">
        <v>6000</v>
      </c>
      <c r="K50" s="4" t="s">
        <v>142</v>
      </c>
      <c r="L50" s="4" t="s">
        <v>245</v>
      </c>
      <c r="M50" s="4" t="s">
        <v>144</v>
      </c>
    </row>
    <row r="51" spans="1:13" ht="29.25" thickBot="1" x14ac:dyDescent="0.25">
      <c r="A51" s="68" t="s">
        <v>255</v>
      </c>
      <c r="B51" s="4" t="s">
        <v>61</v>
      </c>
      <c r="C51" s="4" t="s">
        <v>93</v>
      </c>
      <c r="D51" s="4" t="s">
        <v>94</v>
      </c>
      <c r="E51" s="4" t="s">
        <v>44</v>
      </c>
      <c r="F51" s="4" t="s">
        <v>149</v>
      </c>
      <c r="G51" s="4" t="s">
        <v>256</v>
      </c>
      <c r="H51" s="4" t="s">
        <v>257</v>
      </c>
      <c r="I51" s="4" t="s">
        <v>152</v>
      </c>
      <c r="J51" s="7">
        <v>6000</v>
      </c>
      <c r="K51" s="4" t="s">
        <v>142</v>
      </c>
      <c r="L51" s="4" t="s">
        <v>209</v>
      </c>
      <c r="M51" s="4" t="s">
        <v>153</v>
      </c>
    </row>
  </sheetData>
  <mergeCells count="15">
    <mergeCell ref="A15:I15"/>
    <mergeCell ref="O27:R27"/>
    <mergeCell ref="A27:M27"/>
    <mergeCell ref="K4:V4"/>
    <mergeCell ref="A1:R2"/>
    <mergeCell ref="A4:F4"/>
    <mergeCell ref="B5:F5"/>
    <mergeCell ref="B6:F6"/>
    <mergeCell ref="B7:F7"/>
    <mergeCell ref="B8:F8"/>
    <mergeCell ref="B9:F9"/>
    <mergeCell ref="B10:F10"/>
    <mergeCell ref="B11:F11"/>
    <mergeCell ref="B12:F12"/>
    <mergeCell ref="B13:F13"/>
  </mergeCells>
  <pageMargins left="0.7" right="0.7" top="0.75" bottom="0.75" header="0.3" footer="0.3"/>
  <drawing r:id="rId1"/>
  <legacyDrawing r:id="rId2"/>
  <tableParts count="2">
    <tablePart r:id="rId3"/>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4"/>
  <sheetViews>
    <sheetView showGridLines="0" workbookViewId="0">
      <selection activeCell="C45" sqref="C45"/>
    </sheetView>
  </sheetViews>
  <sheetFormatPr defaultRowHeight="14.25" x14ac:dyDescent="0.2"/>
  <cols>
    <col min="1" max="1" width="15.42578125" style="1" bestFit="1" customWidth="1"/>
    <col min="2" max="2" width="59.7109375" style="1" customWidth="1"/>
    <col min="3" max="3" width="87.7109375" style="1" customWidth="1"/>
    <col min="4" max="4" width="22.7109375" style="1" customWidth="1"/>
    <col min="5" max="16384" width="9.140625" style="1"/>
  </cols>
  <sheetData>
    <row r="1" spans="1:4" ht="24" customHeight="1" thickBot="1" x14ac:dyDescent="0.25">
      <c r="A1" s="57" t="s">
        <v>258</v>
      </c>
      <c r="B1" s="58"/>
      <c r="C1" s="58"/>
      <c r="D1" s="58"/>
    </row>
    <row r="2" spans="1:4" ht="15" thickBot="1" x14ac:dyDescent="0.25">
      <c r="A2" s="58"/>
      <c r="B2" s="58"/>
      <c r="C2" s="58"/>
      <c r="D2" s="58"/>
    </row>
    <row r="3" spans="1:4" ht="15" thickBot="1" x14ac:dyDescent="0.25"/>
    <row r="4" spans="1:4" ht="15.75" thickBot="1" x14ac:dyDescent="0.3">
      <c r="A4" s="20" t="s">
        <v>259</v>
      </c>
      <c r="B4" s="20" t="s">
        <v>260</v>
      </c>
      <c r="C4" s="20" t="s">
        <v>261</v>
      </c>
      <c r="D4" s="20" t="s">
        <v>64</v>
      </c>
    </row>
    <row r="5" spans="1:4" ht="29.25" thickBot="1" x14ac:dyDescent="0.25">
      <c r="A5" s="21">
        <v>1</v>
      </c>
      <c r="B5" s="22" t="s">
        <v>262</v>
      </c>
      <c r="C5" s="16" t="s">
        <v>263</v>
      </c>
      <c r="D5" s="16" t="s">
        <v>264</v>
      </c>
    </row>
    <row r="6" spans="1:4" ht="43.5" thickBot="1" x14ac:dyDescent="0.25">
      <c r="A6" s="21">
        <v>2</v>
      </c>
      <c r="B6" s="22" t="s">
        <v>265</v>
      </c>
      <c r="C6" s="16" t="s">
        <v>266</v>
      </c>
      <c r="D6" s="16" t="s">
        <v>267</v>
      </c>
    </row>
    <row r="7" spans="1:4" ht="29.25" thickBot="1" x14ac:dyDescent="0.25">
      <c r="A7" s="21">
        <v>3</v>
      </c>
      <c r="B7" s="22" t="s">
        <v>268</v>
      </c>
      <c r="C7" s="16" t="s">
        <v>269</v>
      </c>
      <c r="D7" s="16" t="s">
        <v>270</v>
      </c>
    </row>
    <row r="8" spans="1:4" ht="29.25" thickBot="1" x14ac:dyDescent="0.25">
      <c r="A8" s="21">
        <v>4</v>
      </c>
      <c r="B8" s="22" t="s">
        <v>271</v>
      </c>
      <c r="C8" s="16" t="s">
        <v>272</v>
      </c>
      <c r="D8" s="16" t="s">
        <v>267</v>
      </c>
    </row>
    <row r="9" spans="1:4" ht="43.5" thickBot="1" x14ac:dyDescent="0.25">
      <c r="A9" s="21">
        <v>5</v>
      </c>
      <c r="B9" s="22" t="s">
        <v>273</v>
      </c>
      <c r="C9" s="16" t="s">
        <v>274</v>
      </c>
      <c r="D9" s="16" t="s">
        <v>275</v>
      </c>
    </row>
    <row r="10" spans="1:4" ht="29.25" thickBot="1" x14ac:dyDescent="0.25">
      <c r="A10" s="21">
        <v>6</v>
      </c>
      <c r="B10" s="22" t="s">
        <v>276</v>
      </c>
      <c r="C10" s="16" t="s">
        <v>277</v>
      </c>
      <c r="D10" s="16" t="s">
        <v>14</v>
      </c>
    </row>
    <row r="11" spans="1:4" ht="43.5" thickBot="1" x14ac:dyDescent="0.25">
      <c r="A11" s="21">
        <v>7</v>
      </c>
      <c r="B11" s="22" t="s">
        <v>278</v>
      </c>
      <c r="C11" s="16" t="s">
        <v>279</v>
      </c>
      <c r="D11" s="16" t="s">
        <v>14</v>
      </c>
    </row>
    <row r="12" spans="1:4" ht="43.5" thickBot="1" x14ac:dyDescent="0.25">
      <c r="A12" s="21">
        <v>8</v>
      </c>
      <c r="B12" s="22" t="s">
        <v>280</v>
      </c>
      <c r="C12" s="16" t="s">
        <v>281</v>
      </c>
      <c r="D12" s="16" t="s">
        <v>282</v>
      </c>
    </row>
    <row r="13" spans="1:4" ht="15" thickBot="1" x14ac:dyDescent="0.25"/>
    <row r="14" spans="1:4" ht="15.75" thickBot="1" x14ac:dyDescent="0.25">
      <c r="A14" s="56" t="s">
        <v>283</v>
      </c>
      <c r="B14" s="55"/>
      <c r="C14" s="55"/>
      <c r="D14" s="55"/>
    </row>
    <row r="15" spans="1:4" ht="15.75" thickBot="1" x14ac:dyDescent="0.3">
      <c r="A15" s="23" t="s">
        <v>284</v>
      </c>
      <c r="B15" s="55" t="s">
        <v>285</v>
      </c>
      <c r="C15" s="55"/>
      <c r="D15" s="55"/>
    </row>
    <row r="16" spans="1:4" ht="15.75" thickBot="1" x14ac:dyDescent="0.3">
      <c r="A16" s="24" t="s">
        <v>286</v>
      </c>
      <c r="B16" s="55" t="s">
        <v>287</v>
      </c>
      <c r="C16" s="55"/>
      <c r="D16" s="55"/>
    </row>
    <row r="17" spans="1:4" ht="15.75" thickBot="1" x14ac:dyDescent="0.3">
      <c r="A17" s="25" t="s">
        <v>288</v>
      </c>
      <c r="B17" s="55" t="s">
        <v>289</v>
      </c>
      <c r="C17" s="55"/>
      <c r="D17" s="55"/>
    </row>
    <row r="18" spans="1:4" ht="15.75" thickBot="1" x14ac:dyDescent="0.3">
      <c r="A18" s="17" t="s">
        <v>290</v>
      </c>
      <c r="B18" s="55" t="s">
        <v>291</v>
      </c>
      <c r="C18" s="55"/>
      <c r="D18" s="55"/>
    </row>
    <row r="19" spans="1:4" ht="15.75" thickBot="1" x14ac:dyDescent="0.3">
      <c r="A19" s="18" t="s">
        <v>292</v>
      </c>
      <c r="B19" s="55" t="s">
        <v>293</v>
      </c>
      <c r="C19" s="55"/>
      <c r="D19" s="55"/>
    </row>
    <row r="20" spans="1:4" ht="15" thickBot="1" x14ac:dyDescent="0.25"/>
    <row r="21" spans="1:4" ht="15" thickBot="1" x14ac:dyDescent="0.25">
      <c r="A21" s="44" t="s">
        <v>294</v>
      </c>
      <c r="B21" s="55"/>
      <c r="C21" s="55"/>
      <c r="D21" s="55"/>
    </row>
    <row r="22" spans="1:4" ht="15" thickBot="1" x14ac:dyDescent="0.25">
      <c r="A22" s="55"/>
      <c r="B22" s="55"/>
      <c r="C22" s="55"/>
      <c r="D22" s="55"/>
    </row>
    <row r="23" spans="1:4" ht="15" thickBot="1" x14ac:dyDescent="0.25">
      <c r="A23" s="55"/>
      <c r="B23" s="55"/>
      <c r="C23" s="55"/>
      <c r="D23" s="55"/>
    </row>
    <row r="24" spans="1:4" ht="15" thickBot="1" x14ac:dyDescent="0.25">
      <c r="A24" s="55"/>
      <c r="B24" s="55"/>
      <c r="C24" s="55"/>
      <c r="D24" s="55"/>
    </row>
  </sheetData>
  <mergeCells count="8">
    <mergeCell ref="A21:D24"/>
    <mergeCell ref="A1:D2"/>
    <mergeCell ref="A14:D14"/>
    <mergeCell ref="B15:D15"/>
    <mergeCell ref="B16:D16"/>
    <mergeCell ref="B17:D17"/>
    <mergeCell ref="B18:D18"/>
    <mergeCell ref="B19:D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Main Template</vt:lpstr>
      <vt:lpstr>Data Entry</vt:lpstr>
      <vt:lpstr>Instructions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Tariq Noor</dc:creator>
  <cp:lastModifiedBy>sh</cp:lastModifiedBy>
  <dcterms:created xsi:type="dcterms:W3CDTF">2026-03-28T17:38:54Z</dcterms:created>
  <dcterms:modified xsi:type="dcterms:W3CDTF">2026-04-15T10:49:34Z</dcterms:modified>
</cp:coreProperties>
</file>